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V:\Users\matejs\My Documents\2025\JN 071_2025 HE Formin LOT EO nov2\"/>
    </mc:Choice>
  </mc:AlternateContent>
  <xr:revisionPtr revIDLastSave="0" documentId="13_ncr:1_{5D26111C-19C2-4785-8098-B96C35ADE08E}" xr6:coauthVersionLast="47" xr6:coauthVersionMax="47" xr10:uidLastSave="{00000000-0000-0000-0000-000000000000}"/>
  <bookViews>
    <workbookView xWindow="28680" yWindow="-120" windowWidth="29040" windowHeight="15720" tabRatio="723" xr2:uid="{00000000-000D-0000-FFFF-FFFF00000000}"/>
  </bookViews>
  <sheets>
    <sheet name="Rekapitulacija" sheetId="23" r:id="rId1"/>
    <sheet name="Uvod" sheetId="1" r:id="rId2"/>
    <sheet name="Dobava nizkonapetostne opreme" sheetId="8" r:id="rId3"/>
    <sheet name="Dobava opreme vodenja" sheetId="12" r:id="rId4"/>
    <sheet name="Dobava el. in opt. konektorjev" sheetId="17" r:id="rId5"/>
    <sheet name="Strokovna podpora in šolanje" sheetId="20" r:id="rId6"/>
    <sheet name="Ostale storitve" sheetId="21" r:id="rId7"/>
    <sheet name="Dobava rezervni deli" sheetId="22" r:id="rId8"/>
  </sheets>
  <definedNames>
    <definedName name="_xlnm.Print_Area" localSheetId="4">'Dobava el. in opt. konektorjev'!$A$1:$G$10</definedName>
    <definedName name="_xlnm.Print_Area" localSheetId="2">'Dobava nizkonapetostne opreme'!$A$1:$G$17</definedName>
    <definedName name="_xlnm.Print_Area" localSheetId="3">'Dobava opreme vodenja'!$A$1:$G$24</definedName>
    <definedName name="_xlnm.Print_Area" localSheetId="7">'Dobava rezervni deli'!$A$1:$G$193</definedName>
    <definedName name="_xlnm.Print_Area" localSheetId="6">'Ostale storitve'!$A$1:$G$15</definedName>
    <definedName name="_xlnm.Print_Area" localSheetId="0">Rekapitulacija!$A$1:$B$13</definedName>
    <definedName name="_xlnm.Print_Area" localSheetId="5">'Strokovna podpora in šolanje'!$A$1:$G$10</definedName>
    <definedName name="_xlnm.Print_Area" localSheetId="1">Uvod!$A$1:$B$19</definedName>
    <definedName name="_xlnm.Print_Titles" localSheetId="4">'Dobava el. in opt. konektorjev'!$1:$1</definedName>
    <definedName name="_xlnm.Print_Titles" localSheetId="2">'Dobava nizkonapetostne opreme'!$1:$1</definedName>
    <definedName name="_xlnm.Print_Titles" localSheetId="3">'Dobava opreme vodenja'!$1:$1</definedName>
    <definedName name="_xlnm.Print_Titles" localSheetId="7">'Dobava rezervni deli'!$1:$1</definedName>
    <definedName name="_xlnm.Print_Titles" localSheetId="6">'Ostale storitve'!$1:$1</definedName>
    <definedName name="_xlnm.Print_Titles" localSheetId="5">'Strokovna podpora in šolanje'!$1:$1</definedName>
    <definedName name="_xlnm.Print_Titles" localSheetId="1">Uvod!#REF!</definedName>
  </definedNames>
  <calcPr calcId="191028" iterate="1" iterateDelta="0.0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2" l="1"/>
  <c r="G22" i="22" s="1"/>
  <c r="G165" i="22"/>
  <c r="G164" i="22"/>
  <c r="G163" i="22"/>
  <c r="F119" i="22"/>
  <c r="G119" i="22" s="1"/>
  <c r="F118" i="22"/>
  <c r="G118" i="22" s="1"/>
  <c r="F162" i="22"/>
  <c r="G162" i="22" s="1"/>
  <c r="F161" i="22"/>
  <c r="G161" i="22" s="1"/>
  <c r="F158" i="22"/>
  <c r="G158" i="22" s="1"/>
  <c r="F155" i="22"/>
  <c r="G155" i="22" s="1"/>
  <c r="F129" i="22"/>
  <c r="G129" i="22" s="1"/>
  <c r="F128" i="22"/>
  <c r="G128" i="22" s="1"/>
  <c r="F127" i="22"/>
  <c r="G127" i="22" s="1"/>
  <c r="F117" i="22"/>
  <c r="G117" i="22" s="1"/>
  <c r="F116" i="22"/>
  <c r="G116" i="22" s="1"/>
  <c r="F31" i="22"/>
  <c r="G31" i="22" s="1"/>
  <c r="F62" i="22"/>
  <c r="G62" i="22" s="1"/>
  <c r="F11" i="8"/>
  <c r="G11" i="8" s="1"/>
  <c r="F10" i="8"/>
  <c r="G10" i="8" s="1"/>
  <c r="F9" i="8"/>
  <c r="G9" i="8" s="1"/>
  <c r="F8" i="8"/>
  <c r="G8" i="8" s="1"/>
  <c r="F7" i="8"/>
  <c r="G7" i="8" s="1"/>
  <c r="F126" i="22" l="1"/>
  <c r="G126" i="22" s="1"/>
  <c r="F191" i="22"/>
  <c r="G191" i="22" s="1"/>
  <c r="F192" i="22"/>
  <c r="G192" i="22" s="1"/>
  <c r="F190" i="22"/>
  <c r="G190" i="22" s="1"/>
  <c r="F189" i="22"/>
  <c r="G189" i="22" s="1"/>
  <c r="F188" i="22"/>
  <c r="G188" i="22" s="1"/>
  <c r="F187" i="22"/>
  <c r="G187" i="22" s="1"/>
  <c r="F186" i="22"/>
  <c r="G186" i="22" s="1"/>
  <c r="F185" i="22" l="1"/>
  <c r="G185" i="22" s="1"/>
  <c r="F184" i="22"/>
  <c r="G184" i="22" s="1"/>
  <c r="F183" i="22"/>
  <c r="G183" i="22" s="1"/>
  <c r="F182" i="22"/>
  <c r="G182" i="22" s="1"/>
  <c r="F181" i="22"/>
  <c r="G181" i="22" s="1"/>
  <c r="F180" i="22"/>
  <c r="G180" i="22" s="1"/>
  <c r="F179" i="22"/>
  <c r="G179" i="22" s="1"/>
  <c r="F178" i="22"/>
  <c r="G178" i="22" s="1"/>
  <c r="F177" i="22"/>
  <c r="G177" i="22" s="1"/>
  <c r="F176" i="22"/>
  <c r="G176" i="22" s="1"/>
  <c r="F175" i="22"/>
  <c r="G175" i="22" s="1"/>
  <c r="F174" i="22"/>
  <c r="G174" i="22" s="1"/>
  <c r="F173" i="22"/>
  <c r="G173" i="22" s="1"/>
  <c r="F172" i="22"/>
  <c r="G172" i="22" s="1"/>
  <c r="F171" i="22"/>
  <c r="G171" i="22" s="1"/>
  <c r="F170" i="22"/>
  <c r="G170" i="22" s="1"/>
  <c r="F169" i="22"/>
  <c r="G169" i="22" s="1"/>
  <c r="F168" i="22"/>
  <c r="G168" i="22" s="1"/>
  <c r="F167" i="22"/>
  <c r="G167" i="22" s="1"/>
  <c r="F166" i="22"/>
  <c r="G166" i="22" s="1"/>
  <c r="F160" i="22"/>
  <c r="G160" i="22" s="1"/>
  <c r="F159" i="22"/>
  <c r="G159" i="22" s="1"/>
  <c r="F157" i="22"/>
  <c r="G157" i="22" s="1"/>
  <c r="F156" i="22"/>
  <c r="G156" i="22" s="1"/>
  <c r="F154" i="22"/>
  <c r="G154" i="22" s="1"/>
  <c r="F153" i="22"/>
  <c r="G153" i="22" s="1"/>
  <c r="F152" i="22"/>
  <c r="G152" i="22" s="1"/>
  <c r="F151" i="22"/>
  <c r="G151" i="22" s="1"/>
  <c r="F150" i="22"/>
  <c r="G150" i="22" s="1"/>
  <c r="F149" i="22"/>
  <c r="G149" i="22" s="1"/>
  <c r="F148" i="22"/>
  <c r="G148" i="22" s="1"/>
  <c r="F147" i="22"/>
  <c r="G147" i="22" s="1"/>
  <c r="F146" i="22"/>
  <c r="G146" i="22" s="1"/>
  <c r="F145" i="22"/>
  <c r="G145" i="22" s="1"/>
  <c r="F144" i="22"/>
  <c r="G144" i="22" s="1"/>
  <c r="F143" i="22"/>
  <c r="G143" i="22" s="1"/>
  <c r="F142" i="22"/>
  <c r="G142" i="22" s="1"/>
  <c r="F140" i="22"/>
  <c r="G140" i="22" s="1"/>
  <c r="F139" i="22"/>
  <c r="G139" i="22" s="1"/>
  <c r="F138" i="22"/>
  <c r="G138" i="22" s="1"/>
  <c r="F137" i="22"/>
  <c r="G137" i="22" s="1"/>
  <c r="F136" i="22"/>
  <c r="G136" i="22" s="1"/>
  <c r="F135" i="22"/>
  <c r="G135" i="22" s="1"/>
  <c r="F134" i="22"/>
  <c r="G134" i="22" s="1"/>
  <c r="F133" i="22"/>
  <c r="G133" i="22" s="1"/>
  <c r="F132" i="22"/>
  <c r="G132" i="22" s="1"/>
  <c r="F131" i="22"/>
  <c r="G131" i="22" s="1"/>
  <c r="F130" i="22"/>
  <c r="G130" i="22" s="1"/>
  <c r="F125" i="22"/>
  <c r="G125" i="22" s="1"/>
  <c r="F124" i="22"/>
  <c r="G124" i="22" s="1"/>
  <c r="F123" i="22"/>
  <c r="G123" i="22" s="1"/>
  <c r="F122" i="22"/>
  <c r="G122" i="22" s="1"/>
  <c r="F121" i="22"/>
  <c r="G121" i="22" s="1"/>
  <c r="F120" i="22"/>
  <c r="G120" i="22" s="1"/>
  <c r="F115" i="22"/>
  <c r="G115" i="22" s="1"/>
  <c r="F114" i="22"/>
  <c r="G114" i="22" s="1"/>
  <c r="F111" i="22"/>
  <c r="G111" i="22" s="1"/>
  <c r="F110" i="22"/>
  <c r="G110" i="22" s="1"/>
  <c r="F109" i="22"/>
  <c r="G109" i="22" s="1"/>
  <c r="F108" i="22"/>
  <c r="G108" i="22" s="1"/>
  <c r="F107" i="22"/>
  <c r="G107" i="22" s="1"/>
  <c r="F106" i="22"/>
  <c r="G106" i="22" s="1"/>
  <c r="F105" i="22"/>
  <c r="G105" i="22" s="1"/>
  <c r="F104" i="22"/>
  <c r="G104" i="22" s="1"/>
  <c r="F103" i="22"/>
  <c r="G103" i="22" s="1"/>
  <c r="F102" i="22"/>
  <c r="G102" i="22" s="1"/>
  <c r="F101" i="22"/>
  <c r="G101" i="22" s="1"/>
  <c r="F100" i="22"/>
  <c r="G100" i="22" s="1"/>
  <c r="F99" i="22"/>
  <c r="G99" i="22" s="1"/>
  <c r="F98" i="22"/>
  <c r="G98" i="22" s="1"/>
  <c r="F97" i="22"/>
  <c r="G97" i="22" s="1"/>
  <c r="F96" i="22"/>
  <c r="G96" i="22" s="1"/>
  <c r="F95" i="22"/>
  <c r="G95" i="22" s="1"/>
  <c r="F94" i="22"/>
  <c r="G94" i="22" s="1"/>
  <c r="F93" i="22"/>
  <c r="G93" i="22" s="1"/>
  <c r="F92" i="22"/>
  <c r="G92" i="22" s="1"/>
  <c r="F91" i="22"/>
  <c r="G91" i="22" s="1"/>
  <c r="F90" i="22"/>
  <c r="G90" i="22" s="1"/>
  <c r="F89" i="22"/>
  <c r="G89" i="22" s="1"/>
  <c r="F88" i="22"/>
  <c r="G88" i="22" s="1"/>
  <c r="F87" i="22"/>
  <c r="G87" i="22" s="1"/>
  <c r="F86" i="22"/>
  <c r="G86" i="22" s="1"/>
  <c r="F85" i="22"/>
  <c r="G85" i="22" s="1"/>
  <c r="F84" i="22"/>
  <c r="G84" i="22" s="1"/>
  <c r="F83" i="22"/>
  <c r="G83" i="22" s="1"/>
  <c r="F82" i="22"/>
  <c r="G82" i="22" s="1"/>
  <c r="F81" i="22"/>
  <c r="G81" i="22" s="1"/>
  <c r="F80" i="22"/>
  <c r="G80" i="22" s="1"/>
  <c r="F79" i="22"/>
  <c r="G79" i="22" s="1"/>
  <c r="F78" i="22"/>
  <c r="G78" i="22" s="1"/>
  <c r="F77" i="22"/>
  <c r="G77" i="22" s="1"/>
  <c r="F76" i="22"/>
  <c r="G76" i="22" s="1"/>
  <c r="F75" i="22"/>
  <c r="G75" i="22" s="1"/>
  <c r="F74" i="22"/>
  <c r="G74" i="22" s="1"/>
  <c r="F73" i="22"/>
  <c r="G73" i="22" s="1"/>
  <c r="F72" i="22"/>
  <c r="G72" i="22" s="1"/>
  <c r="F71" i="22"/>
  <c r="G71" i="22" s="1"/>
  <c r="F70" i="22"/>
  <c r="G70" i="22" s="1"/>
  <c r="F69" i="22"/>
  <c r="G69" i="22" s="1"/>
  <c r="F68" i="22"/>
  <c r="G68" i="22" s="1"/>
  <c r="F67" i="22"/>
  <c r="G67" i="22" s="1"/>
  <c r="F66" i="22"/>
  <c r="G66" i="22" s="1"/>
  <c r="F65" i="22"/>
  <c r="G65" i="22" s="1"/>
  <c r="F64" i="22"/>
  <c r="G64" i="22" s="1"/>
  <c r="F63" i="22"/>
  <c r="G63" i="22" s="1"/>
  <c r="F61" i="22"/>
  <c r="G61" i="22" s="1"/>
  <c r="F60" i="22"/>
  <c r="G60" i="22" s="1"/>
  <c r="F59" i="22"/>
  <c r="G59" i="22" s="1"/>
  <c r="F58" i="22"/>
  <c r="G58" i="22" s="1"/>
  <c r="F57" i="22"/>
  <c r="G57" i="22" s="1"/>
  <c r="F56" i="22"/>
  <c r="G56" i="22" s="1"/>
  <c r="F55" i="22"/>
  <c r="G55" i="22" s="1"/>
  <c r="F54" i="22"/>
  <c r="G54" i="22" s="1"/>
  <c r="F53" i="22"/>
  <c r="G53" i="22" s="1"/>
  <c r="F52" i="22"/>
  <c r="G52" i="22" s="1"/>
  <c r="F51" i="22"/>
  <c r="G51" i="22" s="1"/>
  <c r="F50" i="22"/>
  <c r="G50" i="22" s="1"/>
  <c r="F49" i="22"/>
  <c r="G49" i="22" s="1"/>
  <c r="F48" i="22"/>
  <c r="G48" i="22" s="1"/>
  <c r="F47" i="22"/>
  <c r="G47" i="22" s="1"/>
  <c r="F46" i="22"/>
  <c r="G46" i="22" s="1"/>
  <c r="F45" i="22"/>
  <c r="G45" i="22" s="1"/>
  <c r="F44" i="22"/>
  <c r="G44" i="22" s="1"/>
  <c r="F43" i="22"/>
  <c r="G43" i="22" s="1"/>
  <c r="F42" i="22"/>
  <c r="G42" i="22" s="1"/>
  <c r="F41" i="22"/>
  <c r="G41" i="22" s="1"/>
  <c r="F40" i="22"/>
  <c r="G40" i="22" s="1"/>
  <c r="F39" i="22"/>
  <c r="G39" i="22" s="1"/>
  <c r="F38" i="22"/>
  <c r="G38" i="22" s="1"/>
  <c r="F37" i="22"/>
  <c r="G37" i="22" s="1"/>
  <c r="F36" i="22"/>
  <c r="G36" i="22" s="1"/>
  <c r="F35" i="22"/>
  <c r="G35" i="22" s="1"/>
  <c r="F34" i="22"/>
  <c r="G34" i="22" s="1"/>
  <c r="F33" i="22"/>
  <c r="G33" i="22" s="1"/>
  <c r="F32" i="22"/>
  <c r="G32" i="22" s="1"/>
  <c r="F30" i="22"/>
  <c r="G30" i="22" s="1"/>
  <c r="F29" i="22"/>
  <c r="G29" i="22" s="1"/>
  <c r="F28" i="22"/>
  <c r="G28" i="22" s="1"/>
  <c r="F27" i="22"/>
  <c r="G27" i="22" s="1"/>
  <c r="F26" i="22"/>
  <c r="G26" i="22" s="1"/>
  <c r="F25" i="22"/>
  <c r="G25" i="22" s="1"/>
  <c r="F24" i="22"/>
  <c r="G24" i="22" s="1"/>
  <c r="F23" i="22"/>
  <c r="G23" i="22" s="1"/>
  <c r="F19" i="22"/>
  <c r="G19" i="22" s="1"/>
  <c r="F18" i="22"/>
  <c r="G18" i="22" s="1"/>
  <c r="F17" i="22"/>
  <c r="G17" i="22" s="1"/>
  <c r="F16" i="22"/>
  <c r="G16" i="22" s="1"/>
  <c r="F15" i="22"/>
  <c r="G15" i="22" s="1"/>
  <c r="F14" i="22"/>
  <c r="G14" i="22" s="1"/>
  <c r="F13" i="22"/>
  <c r="G13" i="22" s="1"/>
  <c r="F12" i="22"/>
  <c r="G12" i="22" s="1"/>
  <c r="F11" i="22"/>
  <c r="G11" i="22" s="1"/>
  <c r="F10" i="22"/>
  <c r="G10" i="22" s="1"/>
  <c r="F9" i="22"/>
  <c r="G9" i="22" s="1"/>
  <c r="F8" i="22"/>
  <c r="G8" i="22" s="1"/>
  <c r="F7" i="22"/>
  <c r="G7" i="22" s="1"/>
  <c r="F6" i="22"/>
  <c r="G6" i="22" s="1"/>
  <c r="F5" i="22"/>
  <c r="G5" i="22" s="1"/>
  <c r="F14" i="21"/>
  <c r="G14" i="21" s="1"/>
  <c r="F13" i="21"/>
  <c r="G13" i="21" s="1"/>
  <c r="F12" i="21"/>
  <c r="G12" i="21" s="1"/>
  <c r="F10" i="21"/>
  <c r="G10" i="21" s="1"/>
  <c r="F9" i="21"/>
  <c r="G9" i="21" s="1"/>
  <c r="F8" i="21"/>
  <c r="G8" i="21" s="1"/>
  <c r="F7" i="21"/>
  <c r="G7" i="21" s="1"/>
  <c r="F6" i="21"/>
  <c r="G6" i="21" s="1"/>
  <c r="F5" i="21"/>
  <c r="G5" i="21" s="1"/>
  <c r="F4" i="21"/>
  <c r="G4" i="21" s="1"/>
  <c r="F9" i="20"/>
  <c r="G9" i="20" s="1"/>
  <c r="G8" i="20"/>
  <c r="F8" i="20"/>
  <c r="G7" i="20"/>
  <c r="F7" i="20"/>
  <c r="F6" i="20"/>
  <c r="G6" i="20" s="1"/>
  <c r="G10" i="20" s="1"/>
  <c r="B7" i="23" s="1"/>
  <c r="G4" i="20"/>
  <c r="F4" i="20"/>
  <c r="G9" i="17"/>
  <c r="F9" i="17"/>
  <c r="F8" i="17"/>
  <c r="G8" i="17" s="1"/>
  <c r="F6" i="17"/>
  <c r="G6" i="17" s="1"/>
  <c r="G5" i="17"/>
  <c r="G10" i="17" s="1"/>
  <c r="B6" i="23" s="1"/>
  <c r="F5" i="17"/>
  <c r="F23" i="12"/>
  <c r="G23" i="12" s="1"/>
  <c r="F21" i="12"/>
  <c r="G21" i="12" s="1"/>
  <c r="F19" i="12"/>
  <c r="G19" i="12" s="1"/>
  <c r="F18" i="12"/>
  <c r="G18" i="12" s="1"/>
  <c r="F17" i="12"/>
  <c r="G17" i="12" s="1"/>
  <c r="F16" i="12"/>
  <c r="G16" i="12" s="1"/>
  <c r="F15" i="12"/>
  <c r="G15" i="12" s="1"/>
  <c r="F14" i="12"/>
  <c r="G14" i="12" s="1"/>
  <c r="F13" i="12"/>
  <c r="G13" i="12" s="1"/>
  <c r="F12" i="12"/>
  <c r="G12" i="12" s="1"/>
  <c r="F11" i="12"/>
  <c r="G11" i="12" s="1"/>
  <c r="F10" i="12"/>
  <c r="G10" i="12" s="1"/>
  <c r="F9" i="12"/>
  <c r="G9" i="12" s="1"/>
  <c r="F8" i="12"/>
  <c r="G8" i="12" s="1"/>
  <c r="G7" i="12"/>
  <c r="F7" i="12"/>
  <c r="F6" i="12"/>
  <c r="G6" i="12" s="1"/>
  <c r="F5" i="12"/>
  <c r="G5" i="12" s="1"/>
  <c r="F16" i="8"/>
  <c r="G16" i="8" s="1"/>
  <c r="F15" i="8"/>
  <c r="G15" i="8" s="1"/>
  <c r="F14" i="8"/>
  <c r="G14" i="8" s="1"/>
  <c r="F13" i="8"/>
  <c r="G13" i="8" s="1"/>
  <c r="F12" i="8"/>
  <c r="G12" i="8" s="1"/>
  <c r="G17" i="8" l="1"/>
  <c r="B4" i="23" s="1"/>
  <c r="G193" i="22"/>
  <c r="B9" i="23" s="1"/>
  <c r="G15" i="21"/>
  <c r="B8" i="23" s="1"/>
  <c r="G24" i="12"/>
  <c r="B5" i="23" s="1"/>
  <c r="B10" i="23" l="1"/>
  <c r="B11" i="23" l="1"/>
  <c r="B12" i="23" s="1"/>
</calcChain>
</file>

<file path=xl/sharedStrings.xml><?xml version="1.0" encoding="utf-8"?>
<sst xmlns="http://schemas.openxmlformats.org/spreadsheetml/2006/main" count="589" uniqueCount="309">
  <si>
    <t>Rekapitulacija</t>
  </si>
  <si>
    <t>Specifikacije</t>
  </si>
  <si>
    <t>Znesek brez DDV</t>
  </si>
  <si>
    <t>DOBAVA NIZKONAPETOSTNE OPREME</t>
  </si>
  <si>
    <t>DOBAVA OPREME VODENJA, ZAŠČITE IN MERITEV</t>
  </si>
  <si>
    <t>DOBAVA ELEKTRIČNIH IN OPTIČNIH KONEKTORJEV</t>
  </si>
  <si>
    <t>STROKOVNA TEHNIČNA PODPORA IN ŠOLANJE</t>
  </si>
  <si>
    <t>OSTALE STORITVE</t>
  </si>
  <si>
    <t>REZERVNI DELI</t>
  </si>
  <si>
    <t>Skupna vrednost specificirane opreme in storitev:</t>
  </si>
  <si>
    <t>Nepredvidena dela 5,00 %</t>
  </si>
  <si>
    <t>Skupna vrednost ponudbe:</t>
  </si>
  <si>
    <t>UVODNA POJASNILA IN ZAHTEVE</t>
  </si>
  <si>
    <t>Obstoječe pozicije, ki so bile spremenjene v reviziji D tega dokumenta so signirane z zeleno barvo, spremenjen tekst pa dodatno obarvan rdeče</t>
  </si>
  <si>
    <t>Nove pozicije, ki so bile dodane v reviziji D tega dokumenta so signirane z oker barvo, dodan tekst pa dodatno obarvan rdeče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</si>
  <si>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</si>
  <si>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</si>
  <si>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</si>
  <si>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</si>
  <si>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</si>
  <si>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</si>
  <si>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</si>
  <si>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</si>
  <si>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</si>
  <si>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</si>
  <si>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</si>
  <si>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</si>
  <si>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</si>
  <si>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</si>
  <si>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</si>
  <si>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</si>
  <si>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</si>
  <si>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</si>
  <si>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</si>
  <si>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</si>
  <si>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</si>
  <si>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</si>
  <si>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</si>
  <si>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</si>
  <si>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r>
      <rPr>
        <sz val="11"/>
        <rFont val="Arial"/>
        <family val="2"/>
        <charset val="238"/>
      </rPr>
      <t xml:space="preserve">Za razdelilnike označene z znakom (*) je potrebno pri sestavi upoštevati tudi seznam sestavnih delov kot so specificirani v posebnem zavihku/listu z imenom "Dodatek - Omara NNN - seznam opreme" 
</t>
    </r>
  </si>
  <si>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</si>
  <si>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r>
      <t>Za razdelilnike označene z znakom (*) je potrebno pri sestavi upoštevati tudi seznam sestavnih delov kot so specificirani v posebnem zavihku/listu z imenom posamezne omare v obliki "</t>
    </r>
    <r>
      <rPr>
        <sz val="11"/>
        <color rgb="FFFF0000"/>
        <rFont val="Arial"/>
        <family val="2"/>
        <charset val="238"/>
      </rPr>
      <t>Dodatek - Oprema omare xxxxxx", kjer je xxxxxx - naziv posamezne omare, npr. BRA01</t>
    </r>
    <r>
      <rPr>
        <sz val="11"/>
        <rFont val="Arial"/>
        <family val="2"/>
        <charset val="238"/>
      </rPr>
      <t xml:space="preserve">" </t>
    </r>
  </si>
  <si>
    <t>OPREMA IZMENIČNE NAPETOSTI 0,4/0,231 kV</t>
  </si>
  <si>
    <r>
      <rPr>
        <sz val="11"/>
        <rFont val="Arial"/>
        <family val="2"/>
        <charset val="238"/>
      </rPr>
      <t>Glavni razdelilnik izmenične lastne porabe 0,4/0,23 kV (+BMA/+BFA/+BFB) s preklopno avtomatiko in vso ostalo pomožno opremo (*) - glej Dodatek Oprema omare BMA</t>
    </r>
  </si>
  <si>
    <t>komplet</t>
  </si>
  <si>
    <r>
      <rPr>
        <sz val="11"/>
        <rFont val="Arial"/>
        <family val="2"/>
        <charset val="238"/>
      </rPr>
      <t>Tipske polno izolirane zbiralke za 0,4/23 kV povezave od glavne razdelilne plošče do transformatorja lastne porabe BFT01, s priključki in z vso ostalo potrebno opremo za montažo, pritrditev in priključevanje</t>
    </r>
  </si>
  <si>
    <r>
      <rPr>
        <sz val="11"/>
        <rFont val="Arial"/>
        <family val="2"/>
        <charset val="238"/>
      </rPr>
      <t>Tipske polno izolirane zbiralke za 0,4/231 kV povezave od glavne razdelilne plošče do transformatorja lastne porabe BFT02, s priključki in z vso ostalo potrebno opremo za montažo, pritrditev in priključevanje</t>
    </r>
  </si>
  <si>
    <r>
      <rPr>
        <sz val="11"/>
        <rFont val="Arial"/>
        <family val="2"/>
        <charset val="238"/>
      </rPr>
      <t>Tipske polno izolirane zbiralke za 0,4/23 kV povezave od glavne razdelilne plošče do transformatorja lastne porabe BFT03, s priključki in z vso ostalo potrebno opremo za montažo, pritrditev in priključevanje</t>
    </r>
  </si>
  <si>
    <r>
      <rPr>
        <sz val="11"/>
        <rFont val="Arial"/>
        <family val="2"/>
        <charset val="238"/>
      </rPr>
      <t>Tipske polno izolirane zbiralke za 0,4/231 kV povezave od glavne razdelilne plošče do dizel električnega agregata XJA00, s priključki in z vso ostalo potrebno opremo za montažo, pritrditev in priključevanje</t>
    </r>
  </si>
  <si>
    <r>
      <rPr>
        <sz val="11"/>
        <rFont val="Arial"/>
        <family val="2"/>
        <charset val="238"/>
      </rPr>
      <t>Podrazdelilnik tehnološke izmenične lastne porabe agregata 0,4kV/0,23kV (nBMBnn) (*)</t>
    </r>
  </si>
  <si>
    <r>
      <rPr>
        <sz val="11"/>
        <rFont val="Arial"/>
        <family val="2"/>
        <charset val="238"/>
      </rPr>
      <t>Podrazdelilnik drenaže elektrarne 0,4/0,23 kV (BMP01) (*)</t>
    </r>
  </si>
  <si>
    <r>
      <rPr>
        <sz val="11"/>
        <rFont val="Arial"/>
        <family val="2"/>
        <charset val="238"/>
      </rPr>
      <t>Podrazdelilnik za pripravo tehnološke vode 0,4/0,23 kV (BMR01) (*)</t>
    </r>
  </si>
  <si>
    <r>
      <rPr>
        <sz val="11"/>
        <rFont val="Arial"/>
        <family val="2"/>
        <charset val="238"/>
      </rPr>
      <t>Podrazdelilnik za pripravo stisnjenega zraka 0,4/0,23 kV (BMK01) (*)</t>
    </r>
  </si>
  <si>
    <t>Priključna omarica prevoznega dizel agregata 0,4/0,23 kV (CNQ07)</t>
  </si>
  <si>
    <t>Skupaj:</t>
  </si>
  <si>
    <r>
      <t>Za vse omare in omarice v spodaj navedenih postavkah velja, da mora biti v ceno omare zajeta izdelava omare iz  osnovnih sestavnih delov kot so specificirani v posebnem zavihku/listu z imenom "</t>
    </r>
    <r>
      <rPr>
        <sz val="11"/>
        <color rgb="FFFF0000"/>
        <rFont val="Arial"/>
        <family val="2"/>
        <charset val="238"/>
      </rPr>
      <t>Dodatek - Omara NNN - seznam opreme</t>
    </r>
    <r>
      <rPr>
        <sz val="11"/>
        <rFont val="Arial"/>
        <family val="2"/>
        <charset val="238"/>
      </rPr>
      <t>" 
-- vključno z izdelavo vsega notranjega ožičenja kot izhaja iz tehnične dokumentacije ki jo bo dobil Izvajalec po podpisu pogodbe,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</si>
  <si>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r>
      <rPr>
        <sz val="11"/>
        <rFont val="Arial"/>
        <family val="2"/>
        <charset val="238"/>
      </rPr>
      <t>Omara krmilnika agregata #CNA01 (#=1,2)</t>
    </r>
  </si>
  <si>
    <t>kos</t>
  </si>
  <si>
    <r>
      <rPr>
        <sz val="11"/>
        <rFont val="Arial"/>
        <family val="2"/>
        <charset val="238"/>
      </rPr>
      <t>Omara zaščite agregata #CNA02 (#=1,2)</t>
    </r>
  </si>
  <si>
    <r>
      <rPr>
        <sz val="11"/>
        <rFont val="Arial"/>
        <family val="2"/>
        <charset val="238"/>
      </rPr>
      <t>Omara zaščite energetskega transformatorja # #CNA03 (#=1,2)</t>
    </r>
  </si>
  <si>
    <r>
      <rPr>
        <sz val="11"/>
        <rFont val="Arial"/>
        <family val="2"/>
        <charset val="238"/>
      </rPr>
      <t xml:space="preserve">Omara lokalnega krmiljenja pogonov drenaže turbinskega pokrova agregata </t>
    </r>
    <r>
      <rPr>
        <sz val="11"/>
        <color rgb="FF000000"/>
        <rFont val="Arial"/>
        <family val="2"/>
        <charset val="238"/>
      </rPr>
      <t>CNQ5# (#=1,2)</t>
    </r>
  </si>
  <si>
    <r>
      <rPr>
        <sz val="11"/>
        <rFont val="Arial"/>
        <family val="2"/>
        <charset val="238"/>
      </rPr>
      <t>Omara lokalnega krmiljenja pogonov drenaže prostora razbremenilnika agregata CNQ6# (#=1,2)</t>
    </r>
  </si>
  <si>
    <r>
      <rPr>
        <sz val="11"/>
        <rFont val="Arial"/>
        <family val="2"/>
        <charset val="238"/>
      </rPr>
      <t>Omara vodenja skupnih naprav elektrarne CNQ01</t>
    </r>
  </si>
  <si>
    <r>
      <rPr>
        <sz val="11"/>
        <rFont val="Arial"/>
        <family val="2"/>
        <charset val="238"/>
      </rPr>
      <t>Omara števčnih sistemov elektrarne CNQ02</t>
    </r>
  </si>
  <si>
    <r>
      <rPr>
        <sz val="11"/>
        <rFont val="Arial"/>
        <family val="2"/>
        <charset val="238"/>
      </rPr>
      <t>Omara skupinskega vodenja elektrarne CNP01</t>
    </r>
  </si>
  <si>
    <r>
      <rPr>
        <sz val="11"/>
        <rFont val="Arial"/>
        <family val="2"/>
        <charset val="238"/>
      </rPr>
      <t>Omara strežnikov sistema vodenja CNP02</t>
    </r>
  </si>
  <si>
    <r>
      <rPr>
        <sz val="11"/>
        <rFont val="Arial"/>
        <family val="2"/>
        <charset val="238"/>
      </rPr>
      <t>Omara komunikacijskega vozlišča elektrarne DYT51</t>
    </r>
  </si>
  <si>
    <r>
      <rPr>
        <sz val="11"/>
        <rFont val="Arial"/>
        <family val="2"/>
        <charset val="238"/>
      </rPr>
      <t>Omara komunikacijskega vozlišča agregata # DYT1# (#=1,2)</t>
    </r>
  </si>
  <si>
    <r>
      <rPr>
        <sz val="11"/>
        <rFont val="Arial"/>
        <family val="2"/>
        <charset val="238"/>
      </rPr>
      <t>Omara komunikacijskega vozlišča jezu Markovci DYT61</t>
    </r>
  </si>
  <si>
    <r>
      <rPr>
        <sz val="11"/>
        <rFont val="Arial"/>
        <family val="2"/>
        <charset val="238"/>
      </rPr>
      <t>Oprema operaterskega delovnega mesta na HE Formin (zavihek "Dodatek - Oprema DM HE Formin)</t>
    </r>
  </si>
  <si>
    <t>kpl</t>
  </si>
  <si>
    <t>Dodatna oprema za obstoječe omare vzbujalnih sistemov (glej zavihek "Dodatek - Oprema omare VZB)(*)</t>
  </si>
  <si>
    <t>Dodatna oprema za obstoječo omaro vodanja jezovnih naprav na jezu Markovci CND01 (glej zavihek "Dodatek - Oprema omare CND01)(*)</t>
  </si>
  <si>
    <t>DOBAVA OPREME SIGNALIZIRANJA</t>
  </si>
  <si>
    <r>
      <rPr>
        <sz val="11"/>
        <rFont val="Arial"/>
        <family val="2"/>
        <charset val="238"/>
      </rPr>
      <t>Signalizacijski semaforni stolp s tremi barvami (rdeča, rumena, zelena) in nazivno napetostjo 24 V DC.</t>
    </r>
  </si>
  <si>
    <t>DOBAVA DODATNE OPREME ZA 100 % STATORSKO ZAŠČITO</t>
  </si>
  <si>
    <r>
      <rPr>
        <sz val="11"/>
        <rFont val="Arial"/>
        <family val="2"/>
        <charset val="238"/>
      </rPr>
      <t>Dobava omarice z dvopolnim zaščitnim avtomatom 400 V AC z nazivnim tokom 6 A in Z karakteristiko, izklopne zmogljivosti 25 kA in 2xNC pomožnima kontaktoma (220 V, DC-12).</t>
    </r>
  </si>
  <si>
    <r>
      <rPr>
        <sz val="11"/>
        <rFont val="Arial"/>
        <family val="2"/>
        <charset val="238"/>
      </rPr>
      <t xml:space="preserve">V skupni količini so všteti vsi konektorji, ki jih bo Izvajalec uporabil:
-- pri izvedbi notranjega ožičevanja med napravavi, kot bo izhajalo iz tehnične dokumentacije, ki jo bo prejel Izvajalec po podpisu pogodbe
-- pri priključevanju medsebojnih kabelskih povezav v času montaže na objektu, kot  bo izhajalo iz projektne dokumentacije za izvedbo, ki jo bo pridobil Izvajalec s strani Naročnika v času izvedbe. </t>
    </r>
  </si>
  <si>
    <t>Dobava RJ45 konektorjev</t>
  </si>
  <si>
    <t>Dobava električnih RJ45 konektorjev (tip, Siemens: 6GK1901-1BB10-2AE0)</t>
  </si>
  <si>
    <r>
      <rPr>
        <sz val="11"/>
        <rFont val="Arial"/>
        <family val="2"/>
        <charset val="238"/>
      </rPr>
      <t>Dobava Profibus DP konektorjev</t>
    </r>
  </si>
  <si>
    <t>Dobava optičnih konektorjev</t>
  </si>
  <si>
    <r>
      <rPr>
        <sz val="11"/>
        <rFont val="Arial"/>
        <family val="2"/>
        <charset val="238"/>
      </rPr>
      <t>Dobava optičnih MM LC duplex konektorjev</t>
    </r>
  </si>
  <si>
    <r>
      <rPr>
        <sz val="11"/>
        <rFont val="Arial"/>
        <family val="2"/>
        <charset val="238"/>
      </rPr>
      <t>Dobava optičnih SM LX duplex konektorjev</t>
    </r>
  </si>
  <si>
    <t>Strokovno tehnična podpora</t>
  </si>
  <si>
    <r>
      <rPr>
        <sz val="11"/>
        <rFont val="Arial"/>
        <family val="2"/>
        <charset val="238"/>
      </rPr>
      <t>Strokovno tehnična podpora v zahtevanem obsegu</t>
    </r>
  </si>
  <si>
    <t>Šolanje naročnikovega osebja</t>
  </si>
  <si>
    <t>Šolanje za NN opremo</t>
  </si>
  <si>
    <r>
      <rPr>
        <sz val="11"/>
        <rFont val="Arial"/>
        <family val="2"/>
        <charset val="238"/>
      </rPr>
      <t>Šolanje za procesni sistem</t>
    </r>
  </si>
  <si>
    <r>
      <rPr>
        <sz val="11"/>
        <rFont val="Arial"/>
        <family val="2"/>
        <charset val="238"/>
      </rPr>
      <t>Šolanje za zaščito</t>
    </r>
  </si>
  <si>
    <r>
      <rPr>
        <sz val="11"/>
        <rFont val="Arial"/>
        <family val="2"/>
        <charset val="238"/>
      </rPr>
      <t>Šolanje za števce</t>
    </r>
  </si>
  <si>
    <t>Ostale storitve (vezano na sklop dobave LOT EO_NN)</t>
  </si>
  <si>
    <r>
      <rPr>
        <sz val="11"/>
        <rFont val="Arial"/>
        <family val="2"/>
        <charset val="238"/>
      </rPr>
      <t>Zagon, preskus in meritve, spuščanje v pogon (SAT), izdelava poročil</t>
    </r>
  </si>
  <si>
    <r>
      <rPr>
        <sz val="11"/>
        <rFont val="Arial"/>
        <family val="2"/>
        <charset val="238"/>
      </rPr>
      <t>Sodelovanje pri funkcionalnih preizkusih</t>
    </r>
  </si>
  <si>
    <t>človek ur</t>
  </si>
  <si>
    <r>
      <rPr>
        <sz val="11"/>
        <rFont val="Arial"/>
        <family val="2"/>
        <charset val="238"/>
      </rPr>
      <t>Sodelovanje osebja pri funkcionalnih preskusih celotnega objekta s pripadajočimi podsistemi (po končanih zagonskih in funkcionalnih preskusih opreme v sklopu tega razpisa)</t>
    </r>
  </si>
  <si>
    <r>
      <rPr>
        <sz val="11"/>
        <rFont val="Arial"/>
        <family val="2"/>
        <charset val="238"/>
      </rPr>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r>
  </si>
  <si>
    <t>kpl.</t>
  </si>
  <si>
    <t>Protokol o dimenzioniranju NN opreme in študija selektivnosti</t>
  </si>
  <si>
    <t>Predaja dokazne dokumentacije za izdelavo dokazila o zanesljivosti objekta</t>
  </si>
  <si>
    <r>
      <rPr>
        <sz val="11"/>
        <rFont val="Arial"/>
        <family val="2"/>
        <charset val="238"/>
      </rPr>
      <t>Sodelovanje na internem strokovnem tehničnem pregledu in tehničnem pregledu</t>
    </r>
  </si>
  <si>
    <t>Ostalo</t>
  </si>
  <si>
    <r>
      <rPr>
        <sz val="11"/>
        <rFont val="Arial"/>
        <family val="2"/>
        <charset val="238"/>
      </rPr>
      <t>Transport</t>
    </r>
  </si>
  <si>
    <r>
      <rPr>
        <sz val="11"/>
        <rFont val="Arial"/>
        <family val="2"/>
        <charset val="238"/>
      </rPr>
      <t>Tovarniška preizkušanja</t>
    </r>
  </si>
  <si>
    <t>Zavarovanje</t>
  </si>
  <si>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</si>
  <si>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NN oprema - AC razdelilniki</t>
  </si>
  <si>
    <r>
      <rPr>
        <sz val="11"/>
        <rFont val="Arial"/>
        <family val="2"/>
        <charset val="238"/>
      </rPr>
      <t>1 kos stikalnega elementa vsakega tipa nazivne napetosti manjše od 1000 V (pri izvlečljivih odklopnikih brez okvirja)</t>
    </r>
  </si>
  <si>
    <r>
      <rPr>
        <sz val="11"/>
        <rFont val="Arial"/>
        <family val="2"/>
        <charset val="238"/>
      </rPr>
      <t>1 kos zaščitne enote vsakega uporabljenega tipa za odklopnik</t>
    </r>
  </si>
  <si>
    <r>
      <rPr>
        <sz val="11"/>
        <rFont val="Arial"/>
        <family val="2"/>
        <charset val="238"/>
      </rPr>
      <t>2 kosa avtomatskih zaščitnih stikal vsakega tipa</t>
    </r>
  </si>
  <si>
    <r>
      <rPr>
        <sz val="11"/>
        <rFont val="Arial"/>
        <family val="2"/>
        <charset val="238"/>
      </rPr>
      <t>1 kos merilnega transformatorja vsakega tipa</t>
    </r>
  </si>
  <si>
    <r>
      <rPr>
        <sz val="11"/>
        <rFont val="Arial"/>
        <family val="2"/>
        <charset val="238"/>
      </rPr>
      <t>2 kosa merilnih instrumentov vsakega tipa</t>
    </r>
  </si>
  <si>
    <r>
      <rPr>
        <sz val="11"/>
        <rFont val="Arial"/>
        <family val="2"/>
        <charset val="238"/>
      </rPr>
      <t>1 kos merilnih pretvornikov vsakega tipa</t>
    </r>
  </si>
  <si>
    <r>
      <rPr>
        <sz val="11"/>
        <rFont val="Arial"/>
        <family val="2"/>
        <charset val="238"/>
      </rPr>
      <t>2 kosa podnapetostnih relejev vsakega tipa</t>
    </r>
  </si>
  <si>
    <r>
      <rPr>
        <sz val="11"/>
        <rFont val="Arial"/>
        <family val="2"/>
        <charset val="238"/>
      </rPr>
      <t>3 kosi prenapetostnih odvodnikov vsakega tipa</t>
    </r>
  </si>
  <si>
    <r>
      <rPr>
        <sz val="11"/>
        <rFont val="Arial"/>
        <family val="2"/>
        <charset val="238"/>
      </rPr>
      <t>4 kosi krmilnih tipk vsakega tipa</t>
    </r>
  </si>
  <si>
    <r>
      <rPr>
        <sz val="11"/>
        <rFont val="Arial"/>
        <family val="2"/>
        <charset val="238"/>
      </rPr>
      <t>6 kosov signalnih lučk vsakega tipa</t>
    </r>
  </si>
  <si>
    <r>
      <rPr>
        <sz val="11"/>
        <rFont val="Arial"/>
        <family val="2"/>
        <charset val="238"/>
      </rPr>
      <t>1 kos krmilne palice-podaljška in vrtljive krmilne ročice vsakega tipa</t>
    </r>
  </si>
  <si>
    <r>
      <rPr>
        <sz val="11"/>
        <rFont val="Arial"/>
        <family val="2"/>
        <charset val="238"/>
      </rPr>
      <t>5 kosov pomožnih relejev vsakega tipa vključno s podnapetostnimi releji</t>
    </r>
  </si>
  <si>
    <r>
      <rPr>
        <sz val="11"/>
        <rFont val="Arial"/>
        <family val="2"/>
        <charset val="238"/>
      </rPr>
      <t>1 kos krmilnega modula preklopne avtomatike v glavni razdelilni plošči</t>
    </r>
  </si>
  <si>
    <r>
      <rPr>
        <sz val="11"/>
        <rFont val="Arial"/>
        <family val="2"/>
        <charset val="238"/>
      </rPr>
      <t>10% ali minimalno 5 in največ 20 kosov sponk vsakega tipa vključno z mostički oziroma glavniki za mostičenje</t>
    </r>
  </si>
  <si>
    <r>
      <rPr>
        <sz val="11"/>
        <rFont val="Arial"/>
        <family val="2"/>
        <charset val="238"/>
      </rPr>
      <t>10% ali minimalno 1 kos vsakega tipa vgrajenega kontaktorja.</t>
    </r>
  </si>
  <si>
    <t xml:space="preserve">Oprema vodenja, zaščite, meritev in števčnih meritev </t>
  </si>
  <si>
    <t>Prazna postavka</t>
  </si>
  <si>
    <t>395a</t>
  </si>
  <si>
    <t>2 kosa vsakega uporabljenega modula, ki so nameščeni v stikalih tipa RX 1524</t>
  </si>
  <si>
    <t>Gumb za ločilno stikalo - Proizvajalec:ABB, Tip: OHBS1PH / 1SCA105211R1001</t>
  </si>
  <si>
    <t>Ločilno stikalo 2P 16 A 220 V DC (montaža na vrata) - Proizvajalec:ABB, Tip: OTDC16UT2 / 1SCA134387R1001</t>
  </si>
  <si>
    <t>Podnožje za Combiflex komponente velikosti 4Ux12C - Proizvajalec:ABB, Tip: RX4 / 5619 499-A</t>
  </si>
  <si>
    <t>Pomožni visokozmogljivi rele s 2xNO, 24 VDC - Proizvajalec:ABB, Tip: RXMA1 / RK 211 025 - AD</t>
  </si>
  <si>
    <t>Pomožni visokozmogljivi rele s 2xCO, 24 VDC - Proizvajalec:ABB, Tip: RXMA1 / RK 211 037 - AD</t>
  </si>
  <si>
    <t>Pomožni visokozmogljivi rele s 6xNO, 24 VDC - Proizvajalec:ABB, Tip: RXMA1 / RK 211 063 - AD</t>
  </si>
  <si>
    <t>Ločilno stikalo 1P 16A - Proizvajalec:ABB, Tip: SD201/16 / 2CDD281101R0016</t>
  </si>
  <si>
    <t>Redundančni vmesnik RedBox, 220 VDC, 3x10/100/1000 Mbit/s ethernet porti (SFP), 8x10/100 Mbit/s ethernet porti (RJ45) - Proizvajalec:BELDEN, Tip: RSP / RSP35-08033O6ZT-SKKVYHPE2SXX.X.XX</t>
  </si>
  <si>
    <t>403a</t>
  </si>
  <si>
    <t>Redundančni vmesnik RedBox, 220 VDC, 3x10/100/1000 Mbit/s ethernet porti (SFP), 8x10/100 Mbit/s ethernet porti (RJ45) - Proizvajalec:BELDEN, Tip: RSP /RSP35-08033O6ZT-SKKVYHPI2SXX.X.XX</t>
  </si>
  <si>
    <t>Plastično ohišje črne barve (18x24mm) - Proizvajalec:EAO, Tip: SWISSTAC 55 / 200-6000-00</t>
  </si>
  <si>
    <t>Zaščitni pokrov za tipko IP40 (18x24mm) - Proizvajalec:EAO, Tip: SWISSTAC 55 / 200-6008-00</t>
  </si>
  <si>
    <t>Osvetljena tipka z 2NC+2NO - Proizvajalec:EAO, Tip: SWISSTAC 55 / 902-.000-00</t>
  </si>
  <si>
    <t>Ampermeter za generatorski tok - Proizvajalec:ISKRA, Tip: CQ / CQ2207</t>
  </si>
  <si>
    <t>Voltmeter za generatorsko napetost - Proizvajalec:ISKRA, Tip: CQ / CQ2207</t>
  </si>
  <si>
    <t>Dvojni voltmeter - Proizvajalec:ISKRA, Tip: FQ / FQ1207</t>
  </si>
  <si>
    <t>Sinhronoskop z LED indikacijo - Proizvajalec:ISKRA, Tip: SQ / SQ0204</t>
  </si>
  <si>
    <t>Dvojni frekvencmeter - Proizvajalec:ISKRA, Tip: ZQ / ZQ1207</t>
  </si>
  <si>
    <t>Nihajno stikalo višje/nižje - Proizvajalec:MOELLER, Tip: TM / TM-2-8215/E</t>
  </si>
  <si>
    <t>Dvopoložajno dvopolno stikalo - Proizvajalec:MOELLER, Tip: TM / TM-2-8221/E</t>
  </si>
  <si>
    <t>Napajalnik 100 - 240 V AC, 110 - 300 V DC / 24 V DC 10 A - Proizvajalec:PULS DIMENSION, Tip:  / CP10.242-R2</t>
  </si>
  <si>
    <t>LED svetilka z detektorjem gibanja - Proizvajalec:RITTAL, Tip:  / 2500.300</t>
  </si>
  <si>
    <t>Grelec omare, 250 W - Proizvajalec:RITTAL, Tip:  / 3105.410</t>
  </si>
  <si>
    <t>Termostat - Proizvajalec:RITTAL, Tip: SK / SK 3110.000</t>
  </si>
  <si>
    <t>Digitalni rele za nadzor napetosti, 17-275 V AC/DC - Proizvajalec:SIEMENS, Tip:  / 3UG4633-2AL30</t>
  </si>
  <si>
    <t>Interface modul ET200SP HA - Proizvajalec:SIEMENS, Tip:  / 6DL1155-6AU00-0PM0</t>
  </si>
  <si>
    <t>Bus adapter modul ET200SP HA Profinet (2xFC) - Proizvajalec:SIEMENS, Tip:  / 6DL1193-6AF00-0AA0</t>
  </si>
  <si>
    <t>Nosilni modul za redundančno konfiguracijo vključno s strežniškim modulom - Proizvajalec:SIEMENS, Tip:  / 6DL1193-6BH00-0RM0</t>
  </si>
  <si>
    <t>Nosilni modul za signalne module (2x) - Proizvajalec:SIEMENS, Tip:  / 6DL1193-6GA00-0NN0</t>
  </si>
  <si>
    <t>Nosilni modul za signalne module (8x) - Proizvajalec:SIEMENS, Tip:  / 6DL1193-6GC00-0NN0</t>
  </si>
  <si>
    <t>Montažna letev za ET200SP HA  482,5mm - Proizvajalec:SIEMENS, Tip:  / 6DL1193-6MC00-0AA0</t>
  </si>
  <si>
    <t>Spončni modul s prenosom potenciala - Proizvajalec:SIEMENS, Tip:  / 6DL1193-6TP00-0BH1</t>
  </si>
  <si>
    <t>Spončni modul brez prenosa potenciala - Proizvajalec:SIEMENS, Tip:  / 6DL1193-6TP00-0DH1</t>
  </si>
  <si>
    <t>Baterija za PS405/407 - Proizvajalec:SIEMENS, Tip:  / 6ES7971-0BA00</t>
  </si>
  <si>
    <t>Multifuncijski časovni rele, 24 - 240 VDC, s 7. časovnimi območji, nastavljiv od 0,05s - 100h in 2xCO pomožnimi kontakti - Proizvajalec:SIEMENS, Tip: 3RP2505 / 3RP2505-2RW30</t>
  </si>
  <si>
    <t>Univerzalni merilnik električnih veličin - Proizvajalec:SIEMENS, Tip: 7KM PAC3220 / 7KM3220-1BA01-1EA0</t>
  </si>
  <si>
    <t>Analogni vhodni modul 16 vhodov 2 ali 4 žična priključitev - Proizvajalec:SIEMENS, Tip: AI 16xI 2-WIRE mA HART / 6DL1134-6TH00-0PH1</t>
  </si>
  <si>
    <t>Analogni izhodni modul 8x - Proizvajalec:SIEMENS, Tip: AQ 8 x I HART HA / 6DL1135-6TF00-0PH1</t>
  </si>
  <si>
    <t>PCS7 AS 410H avtomatizacijska postaja 100 PO (1xUR2-H) - Proizvajalec:SIEMENS, Tip: AS 410-5H / 6ES7656-6CJ30-2CF0</t>
  </si>
  <si>
    <t>Komunikacijska enota - Proizvajalec:SIEMENS, Tip: CP 443-1 RNA / 6GK7443-1RX00-0XE0</t>
  </si>
  <si>
    <t>433a</t>
  </si>
  <si>
    <t>Komunikacijska enota - Proizvajalec: SIEMENS, Tip:  CP 443-1 / 6GK7443-1EX30-0XE1</t>
  </si>
  <si>
    <t>Digitalni vhodni modul 16x24 V - Proizvajalec:SIEMENS, Tip: DI16x24VDC HA / 6DL1131-6BH00-0PH1</t>
  </si>
  <si>
    <t>Digitalni izhodni modul 16x24 V - Proizvajalec:SIEMENS, Tip: DQ 16x24VDC/0.5A HA / 6DL1132-6BH00-0PH1</t>
  </si>
  <si>
    <t>Industrijski panelni računalnik 24 inch - Proizvajalec:SIEMENS, Tip: IPC 677E / 6AV7261-2GL40-8AA0</t>
  </si>
  <si>
    <t>Mrežno stikalo 8xRJ45 - Proizvajalec:SIEMENS, Tip: SCALANCE XC208 / 6GK5208-0BA00-2AC2</t>
  </si>
  <si>
    <t>Selektivni modul 8x(3-10A) SIG - Proizvajalec:SIEMENS, Tip: SEL1200 / 6EP4438-7FB00-3DX0</t>
  </si>
  <si>
    <t>Tronadstropna sponka z enim vzporednim mostičem v vsaki etaži - Proizvajalec:WEIDMULLER, Tip: DLD 2.5 DB / 1784180000</t>
  </si>
  <si>
    <t>Tronadstropna sponka za razvod - Proizvajalec:WEIDMULLER, Tip: PDL 6 S/N/L/PE / 1411340000</t>
  </si>
  <si>
    <t>Sponka ZA I/O - Proizvajalec:WEIDMULLER, Tip: PRV 8 SW 35X7.5 WS/RT / 1173800000</t>
  </si>
  <si>
    <t>Dvonadstropna sponka z mostičema v obeh etažah - Proizvajalec:WEIDMULLER, Tip: ZDK 2.5 / 1674300000</t>
  </si>
  <si>
    <t>Enonadstropna vzmetna sponka z dvema priključkoma in dvema mostičema - Proizvajalec:WEIDMULLER, Tip: ZDU 2.5 / 1608510000</t>
  </si>
  <si>
    <t>Enonadstropna sponka z enim vzporednim mostičem - Proizvajalec:WEIDMULLER, Tip: ZDU 4 / 1632050000</t>
  </si>
  <si>
    <t xml:space="preserve">Pokrov za sponke števčnih meritev - Proizvajalec:/, Tip:  / </t>
  </si>
  <si>
    <t>Upor 14 k, 3 W - Proizvajalec:/, Tip: / / /</t>
  </si>
  <si>
    <t>Upor 33 k, 4 W - Proizvajalec:/, Tip: / / /</t>
  </si>
  <si>
    <t>Napajalni modul 90-250 VDC - Proizvajalec:ABB, Tip:  / 1MRK 002 239-BB</t>
  </si>
  <si>
    <t>Ročica za ločilno stikalo - Proizvajalec:ABB, Tip: OHBS1 / 1SCA109087R1001</t>
  </si>
  <si>
    <t>Dvopolno ločilno stikalo 16A, 250 VDC, vgradnja na DIN letev - Proizvajalec:ABB, Tip: OTDC16F2 / 1SCA121454R1001</t>
  </si>
  <si>
    <t>Generatorska zaščita REG670, 15I, 9U, 48BI, 48BO, 220 V  - Proizvajalec:ABB, Tip: REG 670 / REG670*2.2-C30X00-B22B31B32C16C36C38C42H39P23P24-B1X0-EC-CB-B-A3A6-CE1AE1E1AXXXXXX-KKPXXXXXXXXXXX</t>
  </si>
  <si>
    <t xml:space="preserve">19" okvir za Combiflex podnožja višine 4U - brez vratc, tovarniško sestavljen okvir - Proizvajalec:ABB, Tip: RHGT 20 / 1MRK 000 137-AA </t>
  </si>
  <si>
    <t>2xizkl., 8xnap.mer.vhod, 6x2 tok. mer. vhod - Proizvajalec:ABB, Tip: RTXP 24 / RK 926 315-DC</t>
  </si>
  <si>
    <t>Pomožni rele 4CO+1NO, 220-250V DC - Proizvajalec:ABB, Tip: RXMA 1 / RK211073-AS</t>
  </si>
  <si>
    <t>Bistabilni rele 220V DC, 7xNO in 7xNC, velikosti 4U 12C - Proizvajalec:ABB, Tip: RXMVB4 / RK 251 401-AS</t>
  </si>
  <si>
    <t>Inštalacijski odklopnik 2P,  In=6 A, Icn=25 kA, Un=240/400 V AC, karakteristika Z - Proizvajalec:ABB, Tip: S202-P / 2CDS282001R0378</t>
  </si>
  <si>
    <t>Rele za kontrolo neprekinjenosti tokokroga - Proizvajalec:ABB, Tip: SPER 1C1 / RS 485 002 - AA</t>
  </si>
  <si>
    <t>Sestav tipke z modro svetlobno indikacijo in zaščitnim pokrovom IP40 dimenzij 18x24 mm, 24 VDC - Proizvajalec:EAO, Tip: SWISSTAC 55 / /</t>
  </si>
  <si>
    <t>LED lučka modre barve 24 V AC/DC - Proizvajalec:EAO, Tip: SWISSTAC 55 / 10-2J12.1066</t>
  </si>
  <si>
    <t>Modra leča (18x24mm) - Proizvajalec:EAO, Tip: SWISSTAC 55 / 200-5150-00</t>
  </si>
  <si>
    <t xml:space="preserve">Komunikacijski vmesnik za števce z dvema RJ45 portoma - Proizvajalec:Landis+Gyr, Tip: CU-XE / </t>
  </si>
  <si>
    <t>Visokoprecizni števec delovne in jalove energije razreda točnosti 0.2 S po SIST EN 62053-22 za delovno in razreda točnosti 1 S po SIST EN 62053-24 za jalovo energijo, nastavljivo periodo, sinhronizacijo točnega časa z vgrajenim komunikacijskim vmesnikom z dvema neodvisnima ethernet priključkoma - Proizvajalec:LANDIS+GYR, Tip:  / E860F9-B05-CE-0034</t>
  </si>
  <si>
    <t>Letev z sedmimi vtičnicami, 230 V, 16A - Proizvajalec:RITTAL, Tip:  / 7240.210</t>
  </si>
  <si>
    <t>Talilni vložek z nazivnim tokom 6 A gG primerna za enosmene tokokroge 220 V DC, velikost 000 - Proizvajalec:SIEMENS, Tip:  / 3NA3801</t>
  </si>
  <si>
    <t>Montažni pribor za enopolne varovalčne ločilnike 3NP1 - Proizvajalec:SIEMENS, Tip:  / 3NP1921-1EC00</t>
  </si>
  <si>
    <t>Varovalčno ločilno stikalo 120 V DC, 160 A, NH000 - Proizvajalec:SIEMENS, Tip: 3NP1  / 3NP1121-1CA20</t>
  </si>
  <si>
    <t>Časovni rele, 2 preklopni kontakt, 27 funkcij 7 časovnih razponov (0,05s-100h) - Proizvajalec:SIEMENS, Tip: 3RP / 3RP2505-1BW30</t>
  </si>
  <si>
    <t>Prikazovalnik stanja varovalk 1P - Proizvajalec:SIEMENS, Tip: SENTRON EMF15 / 3NP1921-1GB44</t>
  </si>
  <si>
    <t>Merilna spončna letev WTL 6/1 BM KOM B6A - Proizvajalec:WEIDMULLER, Tip: ESW21 / ESW21</t>
  </si>
  <si>
    <t>Dvonadstropna sponka z mostičema v obeh etažah - Proizvajalec:WEIDMULLER, Tip: WDK 2.5 / 1674300000</t>
  </si>
  <si>
    <t>Dvonadstropna sponka za razvod napajanja - Proizvajalec:WEIDMULLER, Tip: ZDK 4-2 / 8670750000</t>
  </si>
  <si>
    <t>Enonadstropna vzmetna sponka z štirimi priključki in vmesno ločitvijo - Proizvajalec:WEIDMULLER, Tip: ZDU 2.5/2X2AN / 1608600000</t>
  </si>
  <si>
    <t>Enonadstropna vzmetna sponka z dvema priključkoma in dvema mostičema (4 mm2) - Proizvajalec:WEIDMULLER, Tip: ZDU 4 / 1632050000</t>
  </si>
  <si>
    <t>Enonadstropna merilna sponka s šestimi vzdolžnimi mostiči in s prekinitvijo povezave - Proizvajalec:WEIDMULLER, Tip: ZTL 6 / 1771800000</t>
  </si>
  <si>
    <t>Bistabilni rele 220V DC, velikosti 4U 12C - Proizvajalec:ABB, Tip:  / RK 251 401-AS</t>
  </si>
  <si>
    <t>Zaščita srednjenapetostnega odvoda REF615 - Proizvajalec:ABB, Tip: REF615 / HBFJAEAGNEA1BAA11G</t>
  </si>
  <si>
    <t>Diferenčna zaščita energetskega transformatorja RET670 (funkciji C05 in D01 že vključeni) - Proizvajalec:ABB, Tip: RET 670 / RET670*2.2-B30X00-C05C42D01H39P23-B1X0-CB-CB-B-A3X0-CE1AE1E1A-KKPXXXXXXXX</t>
  </si>
  <si>
    <t>2x napetostni merilni tokokrog, 14xizklopni tokokrog - Proizvajalec:ABB, Tip: RTXP 18  / RK 926 115 - BL</t>
  </si>
  <si>
    <t>10xizklopni tokokrog, 6xtokovni merilni tokokrog, 4x napetostni merilni tokokrog - Proizvajalec:ABB, Tip: RTXP 24  / RK 926 315 -AF</t>
  </si>
  <si>
    <t>Preizkusna vtičnica ABB RTXP24 DC - Proizvajalec:ABB, Tip: RTXP24 DC / RK 926 315 - DC</t>
  </si>
  <si>
    <t>Pokrov za prekritje priključka za I/O modul ET200SP HA - Proizvajalec:SIEMENS, Tip:  / 6DL1133-6CV22-0AM0</t>
  </si>
  <si>
    <t>Nosilni modul za neredundančno konfiguracijo vključno s strežniškim modulom - Proizvajalec:SIEMENS, Tip:  / 6DL1193-6BH00-0SM0</t>
  </si>
  <si>
    <t>PCS7 AS 410H avtomatizacijska postaja 100 PO (1xUR2-H) - Proizvajalec:SIEMENS, Tip: AS 410-5H / 6ES7656-6CJ33-2CF0</t>
  </si>
  <si>
    <t>Industrijski panelni računalnik 24 inch - Proizvajalec:SIEMENS, Tip: IPC 677E / 6AV7261-2GE40-3AA2</t>
  </si>
  <si>
    <t>486a</t>
  </si>
  <si>
    <t>Industrijski panelni računalnik 24 inch - Proizvajalec:SIEMENS, Tip: IPC 677E / 6AV7261-2GE40-5AA2</t>
  </si>
  <si>
    <t>486b</t>
  </si>
  <si>
    <t>Komunikacijska kartica CP 1623 - Proizvajalec:SIEMENS, Tip: 6KG1162-3AA00</t>
  </si>
  <si>
    <t>486c</t>
  </si>
  <si>
    <t>SIMATIC PCS 7, Powercontrol licenca  - Proizvajalec:SIEMENS, Tip: 6ES7658-7NX68-2YA0</t>
  </si>
  <si>
    <t>486d</t>
  </si>
  <si>
    <t>Programska oprema HARDNET-IE S7-REDCONNECT V16  - Proizvajalec:SIEMENS, Tip: 6GK1716-0HB16-0AA0</t>
  </si>
  <si>
    <t>SFP Modul za stikalo XR524-8C, 'Scalance SFP9916 / GK5991-1AD00-8AA0, SIEMENS</t>
  </si>
  <si>
    <t>Procesno stikalo naprav skupnih sistemov elektrarne, 24x10/100/1000 Mbit RJ45, 8x100/1000 Mbit SFP, 24 V DC napajanje. Proizvajalec SIEMENS, tip SCALANCE XR524-8C / 6GK5524-8GS00-2AR2</t>
  </si>
  <si>
    <t>Časovni strežnik NTP z vhodom za GPS anteno - Proizvajalec:BÜRK MOBATIME, Tip: DTS 4138S.timeserver / B023 0020 4760</t>
  </si>
  <si>
    <t>Modul za sinhronizacijo časa serverjev - Proizvajalec:MOBATIME, Tip: GNSS 4500 / 129772</t>
  </si>
  <si>
    <t>Prenapetostna zaščita - Proizvajalec:MOBATIME, Tip: SP 4500 / 115948</t>
  </si>
  <si>
    <t>Gateway IEC61850 - Proizvajalec:SIEMENS, Tip: CM104 / 9LA1110-6BC10-0AA0</t>
  </si>
  <si>
    <t>492a</t>
  </si>
  <si>
    <t>Servisna pogodba za Gateway IEC61850, SIEMENS, 9LA1110-6BC10-0AX0</t>
  </si>
  <si>
    <t>492b</t>
  </si>
  <si>
    <t>Station Gateway rack za priklop dveh CN 4100 CPU-jev (redundand), Proizvajalec: SIEMENS, Tip: 9LA1110-6CN10-0AX0</t>
  </si>
  <si>
    <t>Station Gateway CPU CN 4100 IEC 61850 / SIMATIC PCS 7), Proizvajalec: SIEMENS, Tip: 9LA1110-6CN10-0AA0</t>
  </si>
  <si>
    <t>492c</t>
  </si>
  <si>
    <t>Station Gateway servisna licenca), Proizvajalec: SIEMENS, Tip: 9LA1110-6CN10-0AA2</t>
  </si>
  <si>
    <t>Pomožni kontakt z 2xNC - Proizvajalec:ABB, Tip: S2C-H6-02R / 2CDS200946R0003</t>
  </si>
  <si>
    <t>Miška za PC računalnik, črne barve - Proizvajalec:LOGITECH, Tip:  / RX250 BLACK</t>
  </si>
  <si>
    <t>CIM modul DVI+1xUSB v RJ45 - Proizvajalec:RARITAN, Tip: / / MDCIM-DP</t>
  </si>
  <si>
    <t>Zložljiv LCD monitor s tipkovnico in integriranim stikalom - Proizvajalec:RARITAN, Tip: MCD-LED17108 / MCD-LED17108</t>
  </si>
  <si>
    <t>Tokovna tirnica PSM modul - Proizvajalec:RITTAL, Tip:  / DK 7856.020</t>
  </si>
  <si>
    <t>Modul 4 vtičnic CEE 7/3 (type F) - Proizvajalec:RITTAL, Tip:  / DK 7856.090</t>
  </si>
  <si>
    <t>Komunikacijska kartica za SIMATIC PCS 7 OS Server - Proizvajalec:SIEMENS, Tip: CP 1623 / 6GK1162-3AA00</t>
  </si>
  <si>
    <t>Industrijski vgradni računalnik SIMATIC PCS 7 OS Server - Proizvajalec:SIEMENS, Tip: IPC 547G / 6AG4114-3RT14-0DA1</t>
  </si>
  <si>
    <t>Industrijski vgradni računalnik SIMATIC PCS 7 OS Server - Proizvajalec:SIEMENS, Tip: IPC 547G / 6AG4114-3RT14-0JA1</t>
  </si>
  <si>
    <t>Industrijski vgradni računalnik SIMATIC PCS 7 OS Client - Proizvajalec:SIEMENS, Tip: IPC647D / 6ES7660-8HS43-1DB1</t>
  </si>
  <si>
    <t>Vodilo za namestitev PCS7 - Proizvajalec:SIEMENS, Tip:  / 6ES7400-2JA00-0AA0</t>
  </si>
  <si>
    <r>
      <t xml:space="preserve">Procesno stikalo naprav skupnih sistemov elektrarne, 8xRJ45 10/100TX, 8x100FXMMSC, 24 V DC - Proizvajalec:SIEMENS, Tip: SCALANCE </t>
    </r>
    <r>
      <rPr>
        <sz val="11"/>
        <color rgb="FFFF0000"/>
        <rFont val="Arial"/>
        <family val="2"/>
        <charset val="238"/>
      </rPr>
      <t>XR524-8C / 6GK5524-8GS00-2AR2</t>
    </r>
  </si>
  <si>
    <t>7 palični upravljani panel z zaslonom na dotik - Proizvajalec:SIEMENS, Tip: TP 1200 Comfort / 6AV2124-0MC01-0AX0</t>
  </si>
  <si>
    <t>Vmesni modul za pretvorbo električnega signala v optični signal - Proizvajalec:MOXA, Tip: IMC-21GA / AIMC-21GA-SX-SC</t>
  </si>
  <si>
    <t>Selektivni modul 4x(2-10A) SIG - Proizvajalec:SIEMENS, Tip: SEL1200 / 6EP4437-7FB00-3CX0</t>
  </si>
  <si>
    <t>7 palični upravljani panel z zaslonom na dotik - Proizvajalec:SIEMENS, Tip: TP 700 Comfort / 6AV2124-0GC13-0AX0</t>
  </si>
  <si>
    <t>Omrežno stikalo  24-port PoE+ - Proizvajalec:CISCO, Tip:  / C9200-24P-E</t>
  </si>
  <si>
    <t>Licenca - Proizvajalec:CISCO, Tip:  / C9200-DNA-E-24-3Y</t>
  </si>
  <si>
    <t>LX/LH SFP transceiver module, MMF/SMF, 1310nm, DOM, 10km - Proizvajalec:CISCO, Tip:  / GLC-LH-SMD</t>
  </si>
  <si>
    <t>SX SFP transceiver module, MMF, 850nm, DOM - Proizvajalec:CISCO, Tip:  / GLC-SX-MMD</t>
  </si>
  <si>
    <t>10G modul - Proizvajalec:CISCO, Tip:  / lC9200-NM-4X</t>
  </si>
  <si>
    <t>Povezovalni modul - Proizvajalec:CISCO, Tip:  / lC9200-STACK-KIT</t>
  </si>
  <si>
    <t>Napajalni modul - 600 W - Proizvajalec:CISCO, Tip:  / PWR-C6-600WAC/2</t>
  </si>
  <si>
    <t>517a</t>
  </si>
  <si>
    <t xml:space="preserve">Procesno stikalo 12x10/100 TXRJ45,2x10/100/1000 TXRJ45, 2x1000SXMMLC,2x220VDC - Proizvajalec:SIEMENS, Tip: RX1524 / 6GK6015-0CM26-6DC0-Z A01+B01+C02+D37+E01  </t>
  </si>
  <si>
    <t>Procesno stikalo 8x100FXMMLC, 2x1000LXSMLC, 2x1000SXMMLC, 2x220VDC - Proizvajalec:SIEMENS, Tip: RX1524 / 6GK6015-0CM26-6DC0-Z A01+B37+C36+D22+E22</t>
  </si>
  <si>
    <t xml:space="preserve">Procesno stikalo 6x10/100TXRJ45,4x100FXMMLC, 2x1000SXMMLC,APE Win.10, 2x220VDC - Proizvajalec:SIEMENS, Tip: RX1524 / 6GK6015-0CM26-6DC0-Z A01+B73+C37+D22+E01 </t>
  </si>
  <si>
    <t>519a</t>
  </si>
  <si>
    <t xml:space="preserve">Procesno stikalo 6x10/100TXRJ45, 2x1000LX SFP, 2x1000SXMMLC,APE Win.10, 2x220VDC - Proizvajalec:SIEMENS, Tip: RX1524 / 6GK6015-0CM26-6DC0-Z A01+B73+C37+D36+E01 </t>
  </si>
  <si>
    <t>Procesno stikalo 6x10/100TXRJ45, 4x100FXMMLC, 2x1000LXSMLC, APE Win.10, 2x220VDC - Proizvajalec:SIEMENS, Tip: RX1524/ 6GK6015-0CM26-6DC0-Z A01+B01+C36+D73+E01</t>
  </si>
  <si>
    <t>Procesno stikalo 12x10/100TXRJ45, 4x100FXMMLC, 2x1000SXMM, 2x220 VDC  - Proizvajalec:SIEMENS, Tip: RX1524/ 6GK6015-0CM26-6DC0-Z A01+B01+C37+D22+E01</t>
  </si>
  <si>
    <t>521a</t>
  </si>
  <si>
    <t>Procesno stikalo 8x100FXMMLC, 4x1000SXMMLC,2x220VDC, - Proizvajalec: SIEMENS, Tip: RX1524 / 6GK6015-0CM26-6DC0-Z A01+B37+C16+D16+E37</t>
  </si>
  <si>
    <t>521b</t>
  </si>
  <si>
    <t>Procesno stikalo 12x100FXMMLC, 2x1000SXMMLC,2x220VDC, - Proizvajalec: SIEMENS, Tip: RX1524 / 6GK6015-0CM26-6DC0-Z A01+B37+C16+D16+E16</t>
  </si>
  <si>
    <t>521c</t>
  </si>
  <si>
    <t>Konektor SFP 1000FX MM 850 nm LC - Poizvajalec : SIEMENS, Tip: SFP1122-1SX / 6GK6000-8FG51-0AA0</t>
  </si>
  <si>
    <t>521d</t>
  </si>
  <si>
    <t>Konektor SFP 1000LX SM LC (10 km) - Poizvajalec : SIEMENS, Tip: SFP1132-1LX10 / 6GK6000-8FG52-0AA0</t>
  </si>
  <si>
    <t>521e</t>
  </si>
  <si>
    <t>Konektor SFP 10/100/1000TX RJ45 - Poizvajalec : SIEMENS, Tip:  SFP1112-1 / 6GK6000-8CG01-0AA0</t>
  </si>
  <si>
    <t>Merilnik električnih veličin z LCD zaslonom - Proizvajalec:SIEMENS, Tip: SENTRON PAC 3220 / 7KM3220-0BA01-1DA0</t>
  </si>
  <si>
    <t>Osnovna enota SIMOCODE pro V, 2x RJ45 port, 24V DC napajanje - Proizvajalec:SIEMENS, Tip: SIMOCODE pro V / 3UF7011-1AB00-0</t>
  </si>
  <si>
    <t>Operaterski panel z zaslonom za SIMOCODE pro V, instalacija na vrata omare - Proizvajalec:SIEMENS, Tip: SIMOCODE pro V / 3UF7210-1AA01-0</t>
  </si>
  <si>
    <t>Pomnilniški modul (memory module) za parametrizacijo SIMOCODE pro - Proizvajalec:SIEMENS, Tip: SIMOCODE pro V / 3UF7901-0AA01-0</t>
  </si>
  <si>
    <t>Modul za meritev napetosti in toka (3...40 A) - Proizvajalec:SIEMENS, Tip: SIMOCODE V2 / 3UF7111-1AA01-0</t>
  </si>
  <si>
    <t>Analogni modul, 2 vhoda in 1 izhod, za analogne signale 0/4...20 mA za osnovno enoto SIMOCODE pro V - Proizvajalec:SIEMENS, Tip: SIRIUS / S3UF7400-1AA00-0</t>
  </si>
  <si>
    <t>Modul za meritev napetosti in toka (10...115 A) - Proizvajalec:SIEMENS, Tip: SIMOCODE V2 / 3UF7112-1AA01-0</t>
  </si>
  <si>
    <t xml:space="preserve">Optični delilnik MM 24xLC - Proizvajalec:FIBERNET, Tip:  / </t>
  </si>
  <si>
    <t xml:space="preserve">Optični delilnik SM 24xLC - Proizvajalec:FIBERNET, Tip:  / </t>
  </si>
  <si>
    <t>Ročica za ločilno stikalo z možnostjo zaklepanja - Proizvajalec:ABB, Tip: OHBS1 / 1SCA109087R1001</t>
  </si>
  <si>
    <t>Dvopolno ločilno stikalo 16A, 250 VDC, vgradnja na DIN letev - Proizvajalec:ABB, Tip: OTDC16 / 1SCA121454R1001</t>
  </si>
  <si>
    <t>Visokoprecizni indirektni dvosmerni števec delovne in jalove energije razreda točnosti 0.5 po SIST EN 62053-22 za delovno in razreda točnosti 1 po SIST EN 62053-24 za jalovo energijo, nastavljivo periodo, sinhronizacijo točnega časa in pripadajočima dvema neodvisnima ethernet priključkoma - Proizvajalec:LANDIS+GYR, Tip:  / E660-A03-CE-0100</t>
  </si>
  <si>
    <t>Tronadstropna sponka z enim vzporednim mostičem v vsaki etaži - Proizvajalec:WEIDMULLER, Tip: DLD 2.5 DB / 1782300000</t>
  </si>
  <si>
    <t>Tokovni transformator 1000/5A, klasa 0.5, 10 VA - Proizvajalec:/, Tip: / / /</t>
  </si>
  <si>
    <t>Tokovni transformator 1500/5A, klasa 0.5, 10 VA - Proizvajalec:/, Tip: / / /</t>
  </si>
  <si>
    <t>PWM enota za zaščito RGE, REF ,RET - Proizvajalec:ABB, Tip: / / /</t>
  </si>
  <si>
    <t>Digitalna vhodna enota  za zaščito REG, REF ,RET - Proizvajalec:ABB, Tip: / / /</t>
  </si>
  <si>
    <t>Digtialna izhodna enota za zaščito REG, REF ,RET - Proizvajalec:ABB, Tip: / / /</t>
  </si>
  <si>
    <t>Analogna merilna enota za zaščito REG, REF ,RET - Proizvajalec:ABB, Tip: / / /</t>
  </si>
  <si>
    <t>Centralno porcesna enota za zaščito REG, REF ,RET - Proizvajalec:ABB, Tip: / / /</t>
  </si>
  <si>
    <t>Injicirna enota za 100% statorsko in rotorsko zemljostično zaščito (SIM) - Proizvajalec: ABB, Tip: REX060 / 1MRK 002 500-AA</t>
  </si>
  <si>
    <t xml:space="preserve">Statorska injicirna enota (SIM) - Proizvajalec ABB, Tip: 1MRK 002 544-AA </t>
  </si>
  <si>
    <t>Rotorska injicirna enota (RIM) - Proizvajalec ABB, Tip: 1MRK 002 544-BA</t>
  </si>
  <si>
    <t>Kapacitivni delilnik za 100 % rotorsko zemljostično zaščito - Proizvajalec: ABB, Tip: REX061 / 1MRK 002 550-AA</t>
  </si>
  <si>
    <t>Uporovna enota za 100% statorsko zemljostično zaščito - Proizvajalec: ABB, Tip: REX062 / 1MRK 002 555-AA</t>
  </si>
  <si>
    <t>Avtomatski sinhronizator, - Proizvajalec: ABB, Tip: 'SYNHROTACT 6 / SYN6201-0202</t>
  </si>
  <si>
    <t>Dobava preizkusne vtičnice za montažo na vrata - Proizvajalec ABB, Tip: RTXP 18, RK 926 115-AG</t>
  </si>
  <si>
    <r>
      <t>Procesno stikalo 12x10/100TXRJ45,4x100FXMMLC, 2x1000SXMMLC,2x220VDC - Proizvajalec:SIEMENS, Tip: RX1524 / 6GK6015-0CM26-6D</t>
    </r>
    <r>
      <rPr>
        <b/>
        <strike/>
        <sz val="11"/>
        <color rgb="FFFF0000"/>
        <rFont val="Arial"/>
        <family val="2"/>
        <charset val="238"/>
      </rPr>
      <t>C</t>
    </r>
    <r>
      <rPr>
        <strike/>
        <sz val="11"/>
        <rFont val="Arial"/>
        <family val="2"/>
        <charset val="238"/>
      </rPr>
      <t xml:space="preserve">0-Z A01+B01+C22+D37+E01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</si>
</sst>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color rgb="FF000000"/>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
      <b/>
      <sz val="11"/>
      <color rgb="FFFF0000"/>
      <name val="Arial"/>
      <family val="2"/>
      <charset val="238"/>
    </font>
    <font>
      <sz val="11"/>
      <color theme="5"/>
      <name val="Arial"/>
      <family val="2"/>
      <charset val="238"/>
    </font>
    <font>
      <b/>
      <sz val="11"/>
      <color rgb="FFFF0000"/>
      <name val="Calibri"/>
      <family val="2"/>
      <charset val="238"/>
    </font>
    <font>
      <strike/>
      <sz val="11"/>
      <name val="Arial"/>
      <family val="2"/>
      <charset val="238"/>
    </font>
    <font>
      <b/>
      <strike/>
      <sz val="11"/>
      <color rgb="FFFF0000"/>
      <name val="Arial"/>
      <family val="2"/>
      <charset val="238"/>
    </font>
  </fonts>
  <fills count="10">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
      <patternFill patternType="solid">
        <fgColor theme="7" tint="0.79998168889431442"/>
        <bgColor indexed="64"/>
      </patternFill>
    </fill>
    <fill>
      <patternFill patternType="solid">
        <fgColor rgb="FF00B050"/>
        <bgColor indexed="64"/>
      </patternFill>
    </fill>
    <fill>
      <patternFill patternType="solid">
        <fgColor rgb="FFFFC000"/>
        <bgColor indexed="64"/>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7" fillId="0" borderId="0"/>
    <xf numFmtId="0" fontId="9" fillId="0" borderId="0" applyNumberFormat="0" applyFill="0" applyBorder="0" applyAlignment="0" applyProtection="0"/>
  </cellStyleXfs>
  <cellXfs count="77">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4" fontId="4" fillId="4" borderId="0" xfId="0" applyNumberFormat="1" applyFont="1" applyFill="1" applyAlignment="1" applyProtection="1">
      <alignment horizontal="right" vertical="center" wrapText="1"/>
      <protection locked="0"/>
    </xf>
    <xf numFmtId="0" fontId="4" fillId="4" borderId="0" xfId="0" applyFont="1" applyFill="1" applyAlignment="1" applyProtection="1">
      <alignment vertical="center" wrapText="1"/>
      <protection locked="0"/>
    </xf>
    <xf numFmtId="4" fontId="4" fillId="4" borderId="0" xfId="0" applyNumberFormat="1" applyFont="1" applyFill="1" applyAlignment="1">
      <alignment horizontal="right" vertical="center" wrapText="1"/>
    </xf>
    <xf numFmtId="0" fontId="4" fillId="4" borderId="0" xfId="0" applyFont="1" applyFill="1" applyAlignment="1">
      <alignment vertical="center" wrapText="1"/>
    </xf>
    <xf numFmtId="0" fontId="9" fillId="4" borderId="0" xfId="2" applyFill="1" applyAlignment="1">
      <alignment vertical="center"/>
    </xf>
    <xf numFmtId="0" fontId="10" fillId="4" borderId="2" xfId="2" applyFont="1" applyFill="1" applyBorder="1" applyAlignment="1">
      <alignment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0" fontId="10" fillId="4" borderId="0" xfId="2" applyFont="1" applyFill="1" applyAlignment="1">
      <alignment vertical="center"/>
    </xf>
    <xf numFmtId="0" fontId="4" fillId="7" borderId="2" xfId="0" applyFont="1" applyFill="1" applyBorder="1" applyAlignment="1">
      <alignment horizontal="center" vertical="center"/>
    </xf>
    <xf numFmtId="49" fontId="4" fillId="7" borderId="2" xfId="0" applyNumberFormat="1" applyFont="1" applyFill="1" applyBorder="1" applyAlignment="1">
      <alignment horizontal="left" vertical="center" wrapText="1"/>
    </xf>
    <xf numFmtId="49" fontId="4" fillId="7" borderId="2" xfId="0" applyNumberFormat="1" applyFont="1" applyFill="1" applyBorder="1" applyAlignment="1">
      <alignment horizontal="center" vertical="center"/>
    </xf>
    <xf numFmtId="4" fontId="4" fillId="7" borderId="2" xfId="0" applyNumberFormat="1" applyFont="1" applyFill="1" applyBorder="1" applyAlignment="1" applyProtection="1">
      <alignment horizontal="right" vertical="center"/>
      <protection locked="0"/>
    </xf>
    <xf numFmtId="4" fontId="4" fillId="7" borderId="2" xfId="0" applyNumberFormat="1" applyFont="1" applyFill="1" applyBorder="1" applyAlignment="1">
      <alignment horizontal="right" vertical="center"/>
    </xf>
    <xf numFmtId="49" fontId="12" fillId="4" borderId="2" xfId="0" applyNumberFormat="1" applyFont="1" applyFill="1" applyBorder="1" applyAlignment="1">
      <alignment horizontal="left" vertical="center" wrapText="1"/>
    </xf>
    <xf numFmtId="0" fontId="11" fillId="8" borderId="2" xfId="0" applyFont="1" applyFill="1" applyBorder="1" applyAlignment="1">
      <alignment horizontal="center" vertical="center"/>
    </xf>
    <xf numFmtId="0" fontId="13" fillId="9" borderId="2" xfId="1" applyFont="1" applyFill="1" applyBorder="1" applyAlignment="1" applyProtection="1">
      <alignment vertical="top" wrapText="1"/>
      <protection locked="0"/>
    </xf>
    <xf numFmtId="0" fontId="4" fillId="9" borderId="2" xfId="0" applyFont="1" applyFill="1" applyBorder="1" applyAlignment="1">
      <alignment horizontal="center" vertical="center"/>
    </xf>
    <xf numFmtId="49" fontId="4" fillId="9" borderId="2" xfId="0" applyNumberFormat="1" applyFont="1" applyFill="1" applyBorder="1" applyAlignment="1">
      <alignment horizontal="center" vertical="center"/>
    </xf>
    <xf numFmtId="0" fontId="11" fillId="9" borderId="2" xfId="0" applyFont="1" applyFill="1" applyBorder="1" applyAlignment="1">
      <alignment horizontal="center" vertical="center"/>
    </xf>
    <xf numFmtId="4" fontId="4" fillId="9" borderId="2" xfId="0" applyNumberFormat="1" applyFont="1" applyFill="1" applyBorder="1" applyAlignment="1" applyProtection="1">
      <alignment horizontal="right" vertical="center"/>
      <protection locked="0"/>
    </xf>
    <xf numFmtId="4" fontId="4" fillId="9" borderId="2" xfId="0" applyNumberFormat="1" applyFont="1" applyFill="1" applyBorder="1" applyAlignment="1">
      <alignment horizontal="right" vertical="center"/>
    </xf>
    <xf numFmtId="49" fontId="11" fillId="9" borderId="2" xfId="0" applyNumberFormat="1" applyFont="1" applyFill="1" applyBorder="1" applyAlignment="1">
      <alignment horizontal="left" vertical="center" wrapText="1"/>
    </xf>
    <xf numFmtId="49" fontId="11" fillId="9" borderId="2" xfId="0" applyNumberFormat="1" applyFont="1" applyFill="1" applyBorder="1" applyAlignment="1">
      <alignment horizontal="center" vertical="center"/>
    </xf>
    <xf numFmtId="4" fontId="11" fillId="9" borderId="2" xfId="0" applyNumberFormat="1" applyFont="1" applyFill="1" applyBorder="1" applyAlignment="1" applyProtection="1">
      <alignment horizontal="right" vertical="center"/>
      <protection locked="0"/>
    </xf>
    <xf numFmtId="4" fontId="11" fillId="9" borderId="2" xfId="0" applyNumberFormat="1" applyFont="1" applyFill="1" applyBorder="1" applyAlignment="1">
      <alignment horizontal="right" vertical="center"/>
    </xf>
    <xf numFmtId="49" fontId="11" fillId="8" borderId="2" xfId="0" applyNumberFormat="1" applyFont="1" applyFill="1" applyBorder="1" applyAlignment="1">
      <alignment horizontal="left" vertical="center" wrapText="1"/>
    </xf>
    <xf numFmtId="49" fontId="11" fillId="8" borderId="2" xfId="0" applyNumberFormat="1" applyFont="1" applyFill="1" applyBorder="1" applyAlignment="1">
      <alignment horizontal="center" vertical="center"/>
    </xf>
    <xf numFmtId="4" fontId="11" fillId="8" borderId="2" xfId="0" applyNumberFormat="1" applyFont="1" applyFill="1" applyBorder="1" applyAlignment="1" applyProtection="1">
      <alignment horizontal="right" vertical="center"/>
      <protection locked="0"/>
    </xf>
    <xf numFmtId="4" fontId="11" fillId="8" borderId="2" xfId="0" applyNumberFormat="1" applyFont="1" applyFill="1" applyBorder="1" applyAlignment="1">
      <alignment horizontal="right" vertical="center"/>
    </xf>
    <xf numFmtId="0" fontId="2" fillId="0" borderId="0" xfId="0" applyFont="1" applyAlignment="1">
      <alignment wrapText="1"/>
    </xf>
    <xf numFmtId="0" fontId="1" fillId="8" borderId="2" xfId="0" applyFont="1" applyFill="1" applyBorder="1" applyAlignment="1">
      <alignment horizontal="center" vertical="center"/>
    </xf>
    <xf numFmtId="49" fontId="3" fillId="8" borderId="2" xfId="0" applyNumberFormat="1" applyFont="1" applyFill="1" applyBorder="1" applyAlignment="1">
      <alignment horizontal="left" vertical="center" wrapText="1"/>
    </xf>
    <xf numFmtId="0" fontId="1" fillId="9" borderId="2" xfId="0" applyFont="1" applyFill="1" applyBorder="1" applyAlignment="1">
      <alignment horizontal="center" vertical="center"/>
    </xf>
    <xf numFmtId="49" fontId="3" fillId="9" borderId="2" xfId="0" applyNumberFormat="1" applyFont="1" applyFill="1" applyBorder="1" applyAlignment="1">
      <alignment horizontal="left" vertical="center" wrapText="1"/>
    </xf>
    <xf numFmtId="4" fontId="5" fillId="9" borderId="2" xfId="0" applyNumberFormat="1" applyFont="1" applyFill="1" applyBorder="1" applyAlignment="1">
      <alignment horizontal="right" vertical="center"/>
    </xf>
    <xf numFmtId="0" fontId="14" fillId="8" borderId="2" xfId="0" applyFont="1" applyFill="1" applyBorder="1" applyAlignment="1">
      <alignment horizontal="center" vertical="center"/>
    </xf>
    <xf numFmtId="49" fontId="14" fillId="8" borderId="2" xfId="0" applyNumberFormat="1" applyFont="1" applyFill="1" applyBorder="1" applyAlignment="1">
      <alignment horizontal="left" vertical="center" wrapText="1"/>
    </xf>
    <xf numFmtId="49" fontId="14" fillId="8" borderId="2" xfId="0" applyNumberFormat="1" applyFont="1" applyFill="1" applyBorder="1" applyAlignment="1">
      <alignment horizontal="center" vertical="center"/>
    </xf>
    <xf numFmtId="0" fontId="15" fillId="8" borderId="2" xfId="0" applyFont="1" applyFill="1" applyBorder="1" applyAlignment="1">
      <alignment horizontal="center" vertical="center"/>
    </xf>
    <xf numFmtId="4" fontId="14" fillId="8" borderId="2" xfId="0" applyNumberFormat="1" applyFont="1" applyFill="1" applyBorder="1" applyAlignment="1" applyProtection="1">
      <alignment horizontal="right" vertical="center"/>
      <protection locked="0"/>
    </xf>
    <xf numFmtId="4" fontId="14" fillId="8" borderId="2" xfId="0" applyNumberFormat="1" applyFont="1" applyFill="1" applyBorder="1" applyAlignment="1">
      <alignment horizontal="right" vertical="center"/>
    </xf>
    <xf numFmtId="0" fontId="11" fillId="3" borderId="2" xfId="0" applyFont="1" applyFill="1" applyBorder="1" applyAlignment="1">
      <alignment horizontal="center"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10">
    <dxf>
      <fill>
        <patternFill patternType="solid">
          <bgColor rgb="FFFFFFFF"/>
        </patternFill>
      </fill>
    </dxf>
    <dxf>
      <fill>
        <patternFill>
          <bgColor theme="4" tint="0.59996337778862885"/>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
  <sheetViews>
    <sheetView tabSelected="1" view="pageBreakPreview" zoomScale="145" zoomScaleNormal="100" zoomScaleSheetLayoutView="145" workbookViewId="0">
      <selection activeCell="A21" sqref="A21"/>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75" t="s">
        <v>0</v>
      </c>
      <c r="B1" s="76"/>
    </row>
    <row r="2" spans="1:2" x14ac:dyDescent="0.2">
      <c r="A2" s="25"/>
      <c r="B2" s="25"/>
    </row>
    <row r="3" spans="1:2" ht="15" x14ac:dyDescent="0.25">
      <c r="A3" s="26" t="s">
        <v>1</v>
      </c>
      <c r="B3" s="26" t="s">
        <v>2</v>
      </c>
    </row>
    <row r="4" spans="1:2" ht="15" customHeight="1" x14ac:dyDescent="0.2">
      <c r="A4" s="35" t="s">
        <v>3</v>
      </c>
      <c r="B4" s="27">
        <f>'Dobava nizkonapetostne opreme'!G17</f>
        <v>0</v>
      </c>
    </row>
    <row r="5" spans="1:2" ht="15" customHeight="1" x14ac:dyDescent="0.2">
      <c r="A5" s="35" t="s">
        <v>4</v>
      </c>
      <c r="B5" s="27">
        <f>'Dobava opreme vodenja'!G24</f>
        <v>0</v>
      </c>
    </row>
    <row r="6" spans="1:2" ht="15" customHeight="1" x14ac:dyDescent="0.2">
      <c r="A6" s="35" t="s">
        <v>5</v>
      </c>
      <c r="B6" s="27">
        <f>'Dobava el. in opt. konektorjev'!G10</f>
        <v>0</v>
      </c>
    </row>
    <row r="7" spans="1:2" ht="15" customHeight="1" x14ac:dyDescent="0.2">
      <c r="A7" s="35" t="s">
        <v>6</v>
      </c>
      <c r="B7" s="27">
        <f>'Strokovna podpora in šolanje'!G10</f>
        <v>0</v>
      </c>
    </row>
    <row r="8" spans="1:2" ht="15" customHeight="1" x14ac:dyDescent="0.2">
      <c r="A8" s="35" t="s">
        <v>7</v>
      </c>
      <c r="B8" s="27">
        <f>'Ostale storitve'!G15</f>
        <v>0</v>
      </c>
    </row>
    <row r="9" spans="1:2" ht="15" customHeight="1" x14ac:dyDescent="0.2">
      <c r="A9" s="35" t="s">
        <v>8</v>
      </c>
      <c r="B9" s="27">
        <f>'Dobava rezervni deli'!G193</f>
        <v>0</v>
      </c>
    </row>
    <row r="10" spans="1:2" ht="15" x14ac:dyDescent="0.25">
      <c r="A10" s="28" t="s">
        <v>9</v>
      </c>
      <c r="B10" s="29">
        <f>SUM($B$4:$B9)</f>
        <v>0</v>
      </c>
    </row>
    <row r="11" spans="1:2" ht="15" x14ac:dyDescent="0.25">
      <c r="A11" s="28" t="s">
        <v>10</v>
      </c>
      <c r="B11" s="29">
        <f>ROUND(B10*5%,2)</f>
        <v>0</v>
      </c>
    </row>
    <row r="12" spans="1:2" ht="15" x14ac:dyDescent="0.25">
      <c r="A12" s="28" t="s">
        <v>11</v>
      </c>
      <c r="B12" s="29">
        <f>$B10+$B11</f>
        <v>0</v>
      </c>
    </row>
    <row r="13" spans="1:2" ht="16.5" customHeight="1" x14ac:dyDescent="0.2"/>
  </sheetData>
  <sheetProtection algorithmName="SHA-512" hashValue="aMCJalvuufX8BovghotIJ9PPG/OQaMaECnb2I7lqBG7c7bfYzQaHe94BQ38Iz7qt4h/sNCD5ny72sgDtE+3iqQ==" saltValue="gwhGGPEQkmdy47kGImrSQA==" spinCount="100000" sheet="1" sort="0"/>
  <mergeCells count="1">
    <mergeCell ref="A1:B1"/>
  </mergeCells>
  <hyperlinks>
    <hyperlink ref="A4" location="'Dobava nizkonapetostne opreme'!A1" display="DOBAVA NIZKONAPETOSTNE OPREME" xr:uid="{7DD37475-7CBE-4825-90C5-F067031289E7}"/>
    <hyperlink ref="A5" location="'Dobava opreme vodenja'!A1" display="DOBAVA OPREME VODENJA, ZAŠČITE IN MERITEV" xr:uid="{44C82BBE-0E4F-4A0C-9BD1-07FDC7D2B197}"/>
    <hyperlink ref="A6" location="'Dobava el. in opt. konektorjev'!A1" display="DOBAVA ELEKTRIČNIH IN OPTIČNIH KONEKTORJEV" xr:uid="{410ED54F-A433-4F71-BAB8-2B540DD2985C}"/>
    <hyperlink ref="A7" location="'Strokovna podpora in šolanje'!A1" display="STROKOVNA TEHNIČNA PODPORA IN ŠOLANJE" xr:uid="{D9CD73A9-543A-4B95-AA83-E621A3F48D62}"/>
    <hyperlink ref="A8" location="'Ostale storitve'!A1" display="OSTALE STORITVE" xr:uid="{04D86173-BE8A-4DA2-BED6-4DF169EAE546}"/>
    <hyperlink ref="A9" location="'Dobava rezervni deli'!A1" display="REZERVNI DELI" xr:uid="{3106F669-F854-4338-B7FD-DEBB1E506786}"/>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E19"/>
  <sheetViews>
    <sheetView zoomScaleNormal="100" workbookViewId="0">
      <selection activeCell="B4" sqref="B4"/>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5" s="2" customFormat="1" ht="15" customHeight="1" x14ac:dyDescent="0.25">
      <c r="A1" s="36"/>
      <c r="B1" s="37" t="s">
        <v>12</v>
      </c>
    </row>
    <row r="2" spans="1:5" s="2" customFormat="1" ht="45" x14ac:dyDescent="0.25">
      <c r="A2" s="63"/>
      <c r="B2" s="64" t="s">
        <v>13</v>
      </c>
      <c r="C2" s="62"/>
      <c r="D2" s="62"/>
      <c r="E2" s="62"/>
    </row>
    <row r="3" spans="1:5" s="2" customFormat="1" ht="30" x14ac:dyDescent="0.25">
      <c r="A3" s="65"/>
      <c r="B3" s="66" t="s">
        <v>14</v>
      </c>
    </row>
    <row r="4" spans="1:5" s="2" customFormat="1" ht="28.5" customHeight="1" x14ac:dyDescent="0.25">
      <c r="A4" s="38"/>
      <c r="B4" s="39" t="s">
        <v>15</v>
      </c>
    </row>
    <row r="5" spans="1:5" s="2" customFormat="1" ht="57" customHeight="1" x14ac:dyDescent="0.25">
      <c r="A5" s="38"/>
      <c r="B5" s="39" t="s">
        <v>16</v>
      </c>
    </row>
    <row r="6" spans="1:5" s="2" customFormat="1" ht="99.75" customHeight="1" x14ac:dyDescent="0.25">
      <c r="A6" s="38"/>
      <c r="B6" s="39" t="s">
        <v>17</v>
      </c>
    </row>
    <row r="7" spans="1:5" s="2" customFormat="1" ht="128.25" x14ac:dyDescent="0.25">
      <c r="A7" s="38"/>
      <c r="B7" s="39" t="s">
        <v>18</v>
      </c>
    </row>
    <row r="8" spans="1:5" s="2" customFormat="1" ht="28.5" customHeight="1" x14ac:dyDescent="0.25">
      <c r="A8" s="38"/>
      <c r="B8" s="39" t="s">
        <v>19</v>
      </c>
    </row>
    <row r="9" spans="1:5" s="2" customFormat="1" ht="57" customHeight="1" x14ac:dyDescent="0.25">
      <c r="A9" s="38"/>
      <c r="B9" s="39" t="s">
        <v>20</v>
      </c>
    </row>
    <row r="10" spans="1:5" s="2" customFormat="1" ht="57" customHeight="1" x14ac:dyDescent="0.25">
      <c r="A10" s="38"/>
      <c r="B10" s="39" t="s">
        <v>21</v>
      </c>
    </row>
    <row r="11" spans="1:5" s="2" customFormat="1" ht="15" customHeight="1" x14ac:dyDescent="0.25">
      <c r="A11" s="38"/>
      <c r="B11" s="39" t="s">
        <v>22</v>
      </c>
    </row>
    <row r="12" spans="1:5" s="2" customFormat="1" ht="42.75" customHeight="1" x14ac:dyDescent="0.25">
      <c r="A12" s="38"/>
      <c r="B12" s="39" t="s">
        <v>23</v>
      </c>
    </row>
    <row r="13" spans="1:5" s="2" customFormat="1" ht="15" customHeight="1" x14ac:dyDescent="0.25">
      <c r="A13" s="38"/>
      <c r="B13" s="39" t="s">
        <v>24</v>
      </c>
    </row>
    <row r="14" spans="1:5" s="2" customFormat="1" ht="57" customHeight="1" x14ac:dyDescent="0.25">
      <c r="A14" s="38"/>
      <c r="B14" s="39" t="s">
        <v>25</v>
      </c>
    </row>
    <row r="15" spans="1:5" s="2" customFormat="1" ht="71.25" customHeight="1" x14ac:dyDescent="0.25">
      <c r="A15" s="38"/>
      <c r="B15" s="39" t="s">
        <v>26</v>
      </c>
    </row>
    <row r="16" spans="1:5" s="2" customFormat="1" ht="15" customHeight="1" x14ac:dyDescent="0.25">
      <c r="A16" s="38"/>
      <c r="B16" s="39" t="s">
        <v>27</v>
      </c>
    </row>
    <row r="17" spans="1:2" s="2" customFormat="1" ht="28.5" customHeight="1" x14ac:dyDescent="0.25">
      <c r="A17" s="38"/>
      <c r="B17" s="39" t="s">
        <v>28</v>
      </c>
    </row>
    <row r="18" spans="1:2" s="2" customFormat="1" ht="99.75" customHeight="1" x14ac:dyDescent="0.25">
      <c r="A18" s="38"/>
      <c r="B18" s="39" t="s">
        <v>29</v>
      </c>
    </row>
    <row r="19" spans="1:2" s="2" customFormat="1" ht="28.5" customHeight="1" x14ac:dyDescent="0.25">
      <c r="A19" s="38"/>
      <c r="B19" s="39" t="s">
        <v>30</v>
      </c>
    </row>
  </sheetData>
  <sheetProtection sort="0"/>
  <conditionalFormatting sqref="A4:B1048576">
    <cfRule type="expression" dxfId="9" priority="39">
      <formula>XFB4=""</formula>
    </cfRule>
  </conditionalFormatting>
  <conditionalFormatting sqref="C1:C1048576 XFC1:XFD1048576">
    <cfRule type="expression" dxfId="8" priority="1">
      <formula>A1=""</formula>
    </cfRule>
  </conditionalFormatting>
  <conditionalFormatting sqref="D1:XFB1048576">
    <cfRule type="expression" dxfId="7"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7"/>
  <sheetViews>
    <sheetView zoomScaleNormal="100" workbookViewId="0">
      <selection activeCell="B5" sqref="B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row>
    <row r="2" spans="1:9" ht="15" x14ac:dyDescent="0.25">
      <c r="A2" s="10"/>
      <c r="B2" s="11" t="s">
        <v>3</v>
      </c>
      <c r="C2" s="12"/>
      <c r="D2" s="10"/>
      <c r="E2" s="13"/>
      <c r="F2" s="13"/>
      <c r="G2" s="13"/>
      <c r="H2" s="8"/>
      <c r="I2" s="40" t="s">
        <v>38</v>
      </c>
    </row>
    <row r="3" spans="1:9" ht="57" x14ac:dyDescent="0.25">
      <c r="A3" s="14"/>
      <c r="B3" s="15" t="s">
        <v>39</v>
      </c>
      <c r="C3" s="16"/>
      <c r="D3" s="14"/>
      <c r="E3" s="18"/>
      <c r="F3" s="18"/>
      <c r="G3" s="18"/>
      <c r="H3" s="8"/>
    </row>
    <row r="4" spans="1:9" ht="185.25" x14ac:dyDescent="0.25">
      <c r="A4" s="14"/>
      <c r="B4" s="15" t="s">
        <v>40</v>
      </c>
      <c r="C4" s="16"/>
      <c r="D4" s="14"/>
      <c r="E4" s="18"/>
      <c r="F4" s="18"/>
      <c r="G4" s="18"/>
      <c r="H4" s="8"/>
    </row>
    <row r="5" spans="1:9" ht="57" x14ac:dyDescent="0.25">
      <c r="A5" s="14"/>
      <c r="B5" s="15" t="s">
        <v>41</v>
      </c>
      <c r="C5" s="16"/>
      <c r="D5" s="14"/>
      <c r="E5" s="18"/>
      <c r="F5" s="18"/>
      <c r="G5" s="18"/>
      <c r="H5" s="8"/>
    </row>
    <row r="6" spans="1:9" ht="15" x14ac:dyDescent="0.25">
      <c r="A6" s="10"/>
      <c r="B6" s="11" t="s">
        <v>42</v>
      </c>
      <c r="C6" s="12"/>
      <c r="D6" s="10"/>
      <c r="E6" s="13"/>
      <c r="F6" s="13"/>
      <c r="G6" s="13"/>
      <c r="H6" s="8"/>
    </row>
    <row r="7" spans="1:9" ht="42.75" x14ac:dyDescent="0.25">
      <c r="A7" s="14">
        <v>52</v>
      </c>
      <c r="B7" s="15" t="s">
        <v>43</v>
      </c>
      <c r="C7" s="16" t="s">
        <v>44</v>
      </c>
      <c r="D7" s="14">
        <v>1</v>
      </c>
      <c r="E7" s="17">
        <v>0</v>
      </c>
      <c r="F7" s="18">
        <f t="shared" ref="F7:F11" si="0">IF(ISNUMBER(E7),IF(E7&gt;0,ROUND(E7,2),0),0)</f>
        <v>0</v>
      </c>
      <c r="G7" s="18">
        <f t="shared" ref="G7:G11" si="1">ROUND(D7*F7,2)</f>
        <v>0</v>
      </c>
      <c r="H7" s="8"/>
    </row>
    <row r="8" spans="1:9" ht="42.75" x14ac:dyDescent="0.25">
      <c r="A8" s="14">
        <v>53</v>
      </c>
      <c r="B8" s="15" t="s">
        <v>45</v>
      </c>
      <c r="C8" s="16" t="s">
        <v>44</v>
      </c>
      <c r="D8" s="14">
        <v>1</v>
      </c>
      <c r="E8" s="17">
        <v>0</v>
      </c>
      <c r="F8" s="18">
        <f t="shared" si="0"/>
        <v>0</v>
      </c>
      <c r="G8" s="18">
        <f t="shared" si="1"/>
        <v>0</v>
      </c>
      <c r="H8" s="8"/>
    </row>
    <row r="9" spans="1:9" ht="42.75" x14ac:dyDescent="0.25">
      <c r="A9" s="14">
        <v>54</v>
      </c>
      <c r="B9" s="15" t="s">
        <v>46</v>
      </c>
      <c r="C9" s="16" t="s">
        <v>44</v>
      </c>
      <c r="D9" s="14">
        <v>1</v>
      </c>
      <c r="E9" s="17">
        <v>0</v>
      </c>
      <c r="F9" s="18">
        <f t="shared" si="0"/>
        <v>0</v>
      </c>
      <c r="G9" s="18">
        <f t="shared" si="1"/>
        <v>0</v>
      </c>
      <c r="H9" s="8"/>
    </row>
    <row r="10" spans="1:9" ht="42.75" x14ac:dyDescent="0.25">
      <c r="A10" s="14">
        <v>55</v>
      </c>
      <c r="B10" s="15" t="s">
        <v>47</v>
      </c>
      <c r="C10" s="16" t="s">
        <v>44</v>
      </c>
      <c r="D10" s="14">
        <v>1</v>
      </c>
      <c r="E10" s="17">
        <v>0</v>
      </c>
      <c r="F10" s="18">
        <f t="shared" si="0"/>
        <v>0</v>
      </c>
      <c r="G10" s="18">
        <f t="shared" si="1"/>
        <v>0</v>
      </c>
      <c r="H10" s="8"/>
    </row>
    <row r="11" spans="1:9" ht="42.75" x14ac:dyDescent="0.25">
      <c r="A11" s="14">
        <v>56</v>
      </c>
      <c r="B11" s="15" t="s">
        <v>48</v>
      </c>
      <c r="C11" s="16" t="s">
        <v>44</v>
      </c>
      <c r="D11" s="14">
        <v>1</v>
      </c>
      <c r="E11" s="17">
        <v>0</v>
      </c>
      <c r="F11" s="18">
        <f t="shared" si="0"/>
        <v>0</v>
      </c>
      <c r="G11" s="18">
        <f t="shared" si="1"/>
        <v>0</v>
      </c>
      <c r="H11" s="8"/>
    </row>
    <row r="12" spans="1:9" ht="28.5" x14ac:dyDescent="0.25">
      <c r="A12" s="14">
        <v>57</v>
      </c>
      <c r="B12" s="15" t="s">
        <v>49</v>
      </c>
      <c r="C12" s="16" t="s">
        <v>44</v>
      </c>
      <c r="D12" s="14">
        <v>2</v>
      </c>
      <c r="E12" s="17">
        <v>0</v>
      </c>
      <c r="F12" s="18">
        <f t="shared" ref="F12:F16" si="2">IF(ISNUMBER(E12),IF(E12&gt;0,ROUND(E12,2),0),0)</f>
        <v>0</v>
      </c>
      <c r="G12" s="18">
        <f t="shared" ref="G12:G16" si="3">ROUND(D12*F12,2)</f>
        <v>0</v>
      </c>
      <c r="H12" s="8"/>
    </row>
    <row r="13" spans="1:9" x14ac:dyDescent="0.25">
      <c r="A13" s="14">
        <v>58</v>
      </c>
      <c r="B13" s="15" t="s">
        <v>50</v>
      </c>
      <c r="C13" s="16" t="s">
        <v>44</v>
      </c>
      <c r="D13" s="14">
        <v>1</v>
      </c>
      <c r="E13" s="17">
        <v>0</v>
      </c>
      <c r="F13" s="18">
        <f t="shared" si="2"/>
        <v>0</v>
      </c>
      <c r="G13" s="18">
        <f t="shared" si="3"/>
        <v>0</v>
      </c>
      <c r="H13" s="8"/>
    </row>
    <row r="14" spans="1:9" x14ac:dyDescent="0.25">
      <c r="A14" s="14">
        <v>59</v>
      </c>
      <c r="B14" s="15" t="s">
        <v>51</v>
      </c>
      <c r="C14" s="16" t="s">
        <v>44</v>
      </c>
      <c r="D14" s="14">
        <v>1</v>
      </c>
      <c r="E14" s="17">
        <v>0</v>
      </c>
      <c r="F14" s="18">
        <f t="shared" si="2"/>
        <v>0</v>
      </c>
      <c r="G14" s="18">
        <f t="shared" si="3"/>
        <v>0</v>
      </c>
      <c r="H14" s="8"/>
    </row>
    <row r="15" spans="1:9" x14ac:dyDescent="0.25">
      <c r="A15" s="14">
        <v>60</v>
      </c>
      <c r="B15" s="15" t="s">
        <v>52</v>
      </c>
      <c r="C15" s="16" t="s">
        <v>44</v>
      </c>
      <c r="D15" s="14">
        <v>1</v>
      </c>
      <c r="E15" s="17">
        <v>0</v>
      </c>
      <c r="F15" s="18">
        <f t="shared" si="2"/>
        <v>0</v>
      </c>
      <c r="G15" s="18">
        <f t="shared" si="3"/>
        <v>0</v>
      </c>
      <c r="H15" s="8"/>
    </row>
    <row r="16" spans="1:9" x14ac:dyDescent="0.25">
      <c r="A16" s="14">
        <v>63</v>
      </c>
      <c r="B16" s="15" t="s">
        <v>53</v>
      </c>
      <c r="C16" s="16" t="s">
        <v>44</v>
      </c>
      <c r="D16" s="14">
        <v>1</v>
      </c>
      <c r="E16" s="17">
        <v>0</v>
      </c>
      <c r="F16" s="18">
        <f t="shared" si="2"/>
        <v>0</v>
      </c>
      <c r="G16" s="18">
        <f t="shared" si="3"/>
        <v>0</v>
      </c>
      <c r="H16" s="8"/>
    </row>
    <row r="17" spans="1:8" ht="15" x14ac:dyDescent="0.25">
      <c r="A17" s="19"/>
      <c r="B17" s="20"/>
      <c r="C17" s="21"/>
      <c r="D17" s="19"/>
      <c r="E17" s="24" t="s">
        <v>54</v>
      </c>
      <c r="F17" s="22"/>
      <c r="G17" s="23">
        <f>SUM(G$2:G16)</f>
        <v>0</v>
      </c>
      <c r="H17" s="9"/>
    </row>
  </sheetData>
  <sheetProtection algorithmName="SHA-512" hashValue="EPF2kyvLrpftx3o9XTwjw89NpiQzT2+KUqlKFR8JP8bvkzxPNft/bCnXWUkkwEMxON+K9H6OQMYyw3T1k/AOWQ==" saltValue="WrKYXJY+SnFdcJFTnFxfMg==" spinCount="100000" sheet="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7:E16" xr:uid="{71B88EBD-6E5B-4BB2-8490-D383389A5EAF}">
      <formula1>AND(ISNUMBER(E7),E7&gt;=0,ROUND(E7*100,6)-INT(E7*100)=0,NOT(ISBLANK(E7)))</formula1>
    </dataValidation>
  </dataValidations>
  <hyperlinks>
    <hyperlink ref="I2" location="Rekapitulacija!A1" display="NAZAJ" xr:uid="{8293AF33-ADD5-4E28-BB0D-ABFF8565E205}"/>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zoomScaleNormal="100" workbookViewId="0">
      <selection activeCell="B5" sqref="B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row>
    <row r="2" spans="1:9" ht="15" x14ac:dyDescent="0.25">
      <c r="A2" s="10"/>
      <c r="B2" s="11" t="s">
        <v>4</v>
      </c>
      <c r="C2" s="12"/>
      <c r="D2" s="10"/>
      <c r="E2" s="13"/>
      <c r="F2" s="13"/>
      <c r="G2" s="13"/>
      <c r="H2" s="8"/>
      <c r="I2" s="40" t="s">
        <v>38</v>
      </c>
    </row>
    <row r="3" spans="1:9" ht="199.5" x14ac:dyDescent="0.25">
      <c r="A3" s="14"/>
      <c r="B3" s="15" t="s">
        <v>55</v>
      </c>
      <c r="C3" s="16"/>
      <c r="D3" s="14"/>
      <c r="E3" s="18"/>
      <c r="F3" s="18"/>
      <c r="G3" s="18"/>
      <c r="H3" s="8"/>
    </row>
    <row r="4" spans="1:9" ht="57" x14ac:dyDescent="0.25">
      <c r="A4" s="14"/>
      <c r="B4" s="15" t="s">
        <v>41</v>
      </c>
      <c r="C4" s="16"/>
      <c r="D4" s="14"/>
      <c r="E4" s="18"/>
      <c r="F4" s="18"/>
      <c r="G4" s="18"/>
      <c r="H4" s="8"/>
    </row>
    <row r="5" spans="1:9" x14ac:dyDescent="0.25">
      <c r="A5" s="14">
        <v>102</v>
      </c>
      <c r="B5" s="15" t="s">
        <v>56</v>
      </c>
      <c r="C5" s="16" t="s">
        <v>57</v>
      </c>
      <c r="D5" s="14">
        <v>2</v>
      </c>
      <c r="E5" s="17">
        <v>0</v>
      </c>
      <c r="F5" s="18">
        <f t="shared" ref="F5:F19" si="0">IF(ISNUMBER(E5),IF(E5&gt;0,ROUND(E5,2),0),0)</f>
        <v>0</v>
      </c>
      <c r="G5" s="18">
        <f t="shared" ref="G5:G19" si="1">ROUND(D5*F5,2)</f>
        <v>0</v>
      </c>
      <c r="H5" s="8"/>
    </row>
    <row r="6" spans="1:9" x14ac:dyDescent="0.25">
      <c r="A6" s="14">
        <v>103</v>
      </c>
      <c r="B6" s="15" t="s">
        <v>58</v>
      </c>
      <c r="C6" s="16" t="s">
        <v>57</v>
      </c>
      <c r="D6" s="14">
        <v>2</v>
      </c>
      <c r="E6" s="17">
        <v>0</v>
      </c>
      <c r="F6" s="18">
        <f t="shared" si="0"/>
        <v>0</v>
      </c>
      <c r="G6" s="18">
        <f t="shared" si="1"/>
        <v>0</v>
      </c>
      <c r="H6" s="8"/>
    </row>
    <row r="7" spans="1:9" x14ac:dyDescent="0.25">
      <c r="A7" s="14">
        <v>104</v>
      </c>
      <c r="B7" s="15" t="s">
        <v>59</v>
      </c>
      <c r="C7" s="16" t="s">
        <v>57</v>
      </c>
      <c r="D7" s="14">
        <v>2</v>
      </c>
      <c r="E7" s="17">
        <v>0</v>
      </c>
      <c r="F7" s="18">
        <f t="shared" si="0"/>
        <v>0</v>
      </c>
      <c r="G7" s="18">
        <f t="shared" si="1"/>
        <v>0</v>
      </c>
      <c r="H7" s="8"/>
    </row>
    <row r="8" spans="1:9" ht="28.5" x14ac:dyDescent="0.25">
      <c r="A8" s="14">
        <v>105</v>
      </c>
      <c r="B8" s="15" t="s">
        <v>60</v>
      </c>
      <c r="C8" s="16" t="s">
        <v>57</v>
      </c>
      <c r="D8" s="14">
        <v>2</v>
      </c>
      <c r="E8" s="17">
        <v>0</v>
      </c>
      <c r="F8" s="18">
        <f t="shared" si="0"/>
        <v>0</v>
      </c>
      <c r="G8" s="18">
        <f t="shared" si="1"/>
        <v>0</v>
      </c>
      <c r="H8" s="8"/>
    </row>
    <row r="9" spans="1:9" ht="28.5" x14ac:dyDescent="0.25">
      <c r="A9" s="14">
        <v>106</v>
      </c>
      <c r="B9" s="15" t="s">
        <v>61</v>
      </c>
      <c r="C9" s="16" t="s">
        <v>57</v>
      </c>
      <c r="D9" s="14">
        <v>2</v>
      </c>
      <c r="E9" s="17">
        <v>0</v>
      </c>
      <c r="F9" s="18">
        <f t="shared" si="0"/>
        <v>0</v>
      </c>
      <c r="G9" s="18">
        <f t="shared" si="1"/>
        <v>0</v>
      </c>
      <c r="H9" s="8"/>
    </row>
    <row r="10" spans="1:9" x14ac:dyDescent="0.25">
      <c r="A10" s="14">
        <v>107</v>
      </c>
      <c r="B10" s="15" t="s">
        <v>62</v>
      </c>
      <c r="C10" s="16" t="s">
        <v>57</v>
      </c>
      <c r="D10" s="14">
        <v>1</v>
      </c>
      <c r="E10" s="17">
        <v>0</v>
      </c>
      <c r="F10" s="18">
        <f t="shared" si="0"/>
        <v>0</v>
      </c>
      <c r="G10" s="18">
        <f t="shared" si="1"/>
        <v>0</v>
      </c>
      <c r="H10" s="8"/>
    </row>
    <row r="11" spans="1:9" x14ac:dyDescent="0.25">
      <c r="A11" s="14">
        <v>108</v>
      </c>
      <c r="B11" s="15" t="s">
        <v>63</v>
      </c>
      <c r="C11" s="16" t="s">
        <v>57</v>
      </c>
      <c r="D11" s="14">
        <v>1</v>
      </c>
      <c r="E11" s="17">
        <v>0</v>
      </c>
      <c r="F11" s="18">
        <f t="shared" si="0"/>
        <v>0</v>
      </c>
      <c r="G11" s="18">
        <f t="shared" si="1"/>
        <v>0</v>
      </c>
      <c r="H11" s="8"/>
    </row>
    <row r="12" spans="1:9" x14ac:dyDescent="0.25">
      <c r="A12" s="14">
        <v>109</v>
      </c>
      <c r="B12" s="15" t="s">
        <v>64</v>
      </c>
      <c r="C12" s="16" t="s">
        <v>57</v>
      </c>
      <c r="D12" s="14">
        <v>1</v>
      </c>
      <c r="E12" s="17">
        <v>0</v>
      </c>
      <c r="F12" s="18">
        <f t="shared" si="0"/>
        <v>0</v>
      </c>
      <c r="G12" s="18">
        <f t="shared" si="1"/>
        <v>0</v>
      </c>
      <c r="H12" s="8"/>
    </row>
    <row r="13" spans="1:9" x14ac:dyDescent="0.25">
      <c r="A13" s="14">
        <v>110</v>
      </c>
      <c r="B13" s="15" t="s">
        <v>65</v>
      </c>
      <c r="C13" s="16" t="s">
        <v>57</v>
      </c>
      <c r="D13" s="14">
        <v>1</v>
      </c>
      <c r="E13" s="17">
        <v>0</v>
      </c>
      <c r="F13" s="18">
        <f t="shared" si="0"/>
        <v>0</v>
      </c>
      <c r="G13" s="18">
        <f t="shared" si="1"/>
        <v>0</v>
      </c>
      <c r="H13" s="8"/>
    </row>
    <row r="14" spans="1:9" x14ac:dyDescent="0.25">
      <c r="A14" s="14">
        <v>111</v>
      </c>
      <c r="B14" s="15" t="s">
        <v>66</v>
      </c>
      <c r="C14" s="16" t="s">
        <v>57</v>
      </c>
      <c r="D14" s="14">
        <v>1</v>
      </c>
      <c r="E14" s="17">
        <v>0</v>
      </c>
      <c r="F14" s="18">
        <f t="shared" si="0"/>
        <v>0</v>
      </c>
      <c r="G14" s="18">
        <f t="shared" si="1"/>
        <v>0</v>
      </c>
      <c r="H14" s="8"/>
    </row>
    <row r="15" spans="1:9" x14ac:dyDescent="0.25">
      <c r="A15" s="14">
        <v>112</v>
      </c>
      <c r="B15" s="15" t="s">
        <v>67</v>
      </c>
      <c r="C15" s="16" t="s">
        <v>57</v>
      </c>
      <c r="D15" s="14">
        <v>2</v>
      </c>
      <c r="E15" s="17">
        <v>0</v>
      </c>
      <c r="F15" s="18">
        <f t="shared" si="0"/>
        <v>0</v>
      </c>
      <c r="G15" s="18">
        <f t="shared" si="1"/>
        <v>0</v>
      </c>
      <c r="H15" s="8"/>
    </row>
    <row r="16" spans="1:9" x14ac:dyDescent="0.25">
      <c r="A16" s="14">
        <v>113</v>
      </c>
      <c r="B16" s="15" t="s">
        <v>68</v>
      </c>
      <c r="C16" s="16" t="s">
        <v>57</v>
      </c>
      <c r="D16" s="14">
        <v>1</v>
      </c>
      <c r="E16" s="17">
        <v>0</v>
      </c>
      <c r="F16" s="18">
        <f t="shared" si="0"/>
        <v>0</v>
      </c>
      <c r="G16" s="18">
        <f t="shared" si="1"/>
        <v>0</v>
      </c>
      <c r="H16" s="8"/>
    </row>
    <row r="17" spans="1:8" ht="28.5" x14ac:dyDescent="0.25">
      <c r="A17" s="14">
        <v>114</v>
      </c>
      <c r="B17" s="15" t="s">
        <v>69</v>
      </c>
      <c r="C17" s="16" t="s">
        <v>70</v>
      </c>
      <c r="D17" s="14">
        <v>1</v>
      </c>
      <c r="E17" s="17">
        <v>0</v>
      </c>
      <c r="F17" s="18">
        <f t="shared" si="0"/>
        <v>0</v>
      </c>
      <c r="G17" s="18">
        <f t="shared" si="1"/>
        <v>0</v>
      </c>
      <c r="H17" s="8"/>
    </row>
    <row r="18" spans="1:8" ht="28.5" x14ac:dyDescent="0.25">
      <c r="A18" s="14">
        <v>115</v>
      </c>
      <c r="B18" s="15" t="s">
        <v>71</v>
      </c>
      <c r="C18" s="16" t="s">
        <v>70</v>
      </c>
      <c r="D18" s="14">
        <v>1</v>
      </c>
      <c r="E18" s="17">
        <v>0</v>
      </c>
      <c r="F18" s="18">
        <f t="shared" si="0"/>
        <v>0</v>
      </c>
      <c r="G18" s="18">
        <f t="shared" si="1"/>
        <v>0</v>
      </c>
      <c r="H18" s="8"/>
    </row>
    <row r="19" spans="1:8" ht="28.5" x14ac:dyDescent="0.25">
      <c r="A19" s="14">
        <v>116</v>
      </c>
      <c r="B19" s="15" t="s">
        <v>72</v>
      </c>
      <c r="C19" s="16" t="s">
        <v>57</v>
      </c>
      <c r="D19" s="14">
        <v>1</v>
      </c>
      <c r="E19" s="17">
        <v>0</v>
      </c>
      <c r="F19" s="18">
        <f t="shared" si="0"/>
        <v>0</v>
      </c>
      <c r="G19" s="18">
        <f t="shared" si="1"/>
        <v>0</v>
      </c>
      <c r="H19" s="8"/>
    </row>
    <row r="20" spans="1:8" ht="15" x14ac:dyDescent="0.25">
      <c r="A20" s="10"/>
      <c r="B20" s="11" t="s">
        <v>73</v>
      </c>
      <c r="C20" s="12"/>
      <c r="D20" s="10"/>
      <c r="E20" s="13"/>
      <c r="F20" s="13"/>
      <c r="G20" s="13"/>
      <c r="H20" s="8"/>
    </row>
    <row r="21" spans="1:8" ht="28.5" x14ac:dyDescent="0.25">
      <c r="A21" s="14">
        <v>117</v>
      </c>
      <c r="B21" s="15" t="s">
        <v>74</v>
      </c>
      <c r="C21" s="16" t="s">
        <v>57</v>
      </c>
      <c r="D21" s="14">
        <v>2</v>
      </c>
      <c r="E21" s="17">
        <v>0</v>
      </c>
      <c r="F21" s="18">
        <f>IF(ISNUMBER(E21),IF(E21&gt;0,ROUND(E21,2),0),0)</f>
        <v>0</v>
      </c>
      <c r="G21" s="18">
        <f>ROUND(D21*F21,2)</f>
        <v>0</v>
      </c>
      <c r="H21" s="8"/>
    </row>
    <row r="22" spans="1:8" ht="15" x14ac:dyDescent="0.25">
      <c r="A22" s="10"/>
      <c r="B22" s="11" t="s">
        <v>75</v>
      </c>
      <c r="C22" s="12"/>
      <c r="D22" s="10"/>
      <c r="E22" s="13"/>
      <c r="F22" s="13"/>
      <c r="G22" s="13"/>
      <c r="H22" s="8"/>
    </row>
    <row r="23" spans="1:8" ht="42.75" x14ac:dyDescent="0.25">
      <c r="A23" s="14">
        <v>118</v>
      </c>
      <c r="B23" s="15" t="s">
        <v>76</v>
      </c>
      <c r="C23" s="16" t="s">
        <v>57</v>
      </c>
      <c r="D23" s="14">
        <v>2</v>
      </c>
      <c r="E23" s="17">
        <v>0</v>
      </c>
      <c r="F23" s="18">
        <f>IF(ISNUMBER(E23),IF(E23&gt;0,ROUND(E23,2),0),0)</f>
        <v>0</v>
      </c>
      <c r="G23" s="18">
        <f>ROUND(D23*F23,2)</f>
        <v>0</v>
      </c>
      <c r="H23" s="8"/>
    </row>
    <row r="24" spans="1:8" ht="15" x14ac:dyDescent="0.25">
      <c r="A24" s="19"/>
      <c r="B24" s="20"/>
      <c r="C24" s="21"/>
      <c r="D24" s="19"/>
      <c r="E24" s="24" t="s">
        <v>54</v>
      </c>
      <c r="F24" s="22"/>
      <c r="G24" s="23">
        <f>SUM(G$2:G23)</f>
        <v>0</v>
      </c>
      <c r="H24" s="9"/>
    </row>
  </sheetData>
  <sheetProtection algorithmName="SHA-512" hashValue="Q5Ax6hvYerHZbUIGmt7w7YagoWYuDbXvA5Ta+XCI99y1/DABJvWdnjHBcigsr3p1/N3n6USFjCLS0L83GYb04Q==" saltValue="VtKqwGmr2ij6IPpZ7NTcB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23 E21 E5:E19" xr:uid="{48C75BE4-34EE-4785-84C7-5DD207BBD226}">
      <formula1>AND(ISNUMBER(E5),E5&gt;=0,ROUND(E5*100,6)-INT(E5*100)=0,NOT(ISBLANK(E5)))</formula1>
    </dataValidation>
  </dataValidations>
  <hyperlinks>
    <hyperlink ref="I2" location="Rekapitulacija!A1" display="NAZAJ" xr:uid="{E2EE4713-EF29-41D2-B9AC-1FFEEC58883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0"/>
  <sheetViews>
    <sheetView zoomScaleNormal="100" workbookViewId="0">
      <selection activeCell="B5" sqref="B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row>
    <row r="2" spans="1:9" ht="15" x14ac:dyDescent="0.25">
      <c r="A2" s="10"/>
      <c r="B2" s="11" t="s">
        <v>5</v>
      </c>
      <c r="C2" s="12"/>
      <c r="D2" s="10"/>
      <c r="E2" s="13"/>
      <c r="F2" s="13"/>
      <c r="G2" s="13"/>
      <c r="H2" s="8"/>
      <c r="I2" s="40" t="s">
        <v>38</v>
      </c>
    </row>
    <row r="3" spans="1:9" ht="85.5" x14ac:dyDescent="0.25">
      <c r="A3" s="14"/>
      <c r="B3" s="15" t="s">
        <v>77</v>
      </c>
      <c r="C3" s="16"/>
      <c r="D3" s="14"/>
      <c r="E3" s="18"/>
      <c r="F3" s="18"/>
      <c r="G3" s="18"/>
      <c r="H3" s="8"/>
    </row>
    <row r="4" spans="1:9" ht="15" x14ac:dyDescent="0.25">
      <c r="A4" s="10"/>
      <c r="B4" s="11" t="s">
        <v>78</v>
      </c>
      <c r="C4" s="12"/>
      <c r="D4" s="10"/>
      <c r="E4" s="13"/>
      <c r="F4" s="13"/>
      <c r="G4" s="13"/>
      <c r="H4" s="8"/>
    </row>
    <row r="5" spans="1:9" ht="28.5" x14ac:dyDescent="0.25">
      <c r="A5" s="14">
        <v>153</v>
      </c>
      <c r="B5" s="46" t="s">
        <v>79</v>
      </c>
      <c r="C5" s="16" t="s">
        <v>57</v>
      </c>
      <c r="D5" s="14">
        <v>300</v>
      </c>
      <c r="E5" s="17">
        <v>0</v>
      </c>
      <c r="F5" s="18">
        <f>IF(ISNUMBER(E5),IF(E5&gt;0,ROUND(E5,2),0),0)</f>
        <v>0</v>
      </c>
      <c r="G5" s="18">
        <f>ROUND(D5*F5,2)</f>
        <v>0</v>
      </c>
      <c r="H5" s="8"/>
    </row>
    <row r="6" spans="1:9" x14ac:dyDescent="0.25">
      <c r="A6" s="14">
        <v>154</v>
      </c>
      <c r="B6" s="15" t="s">
        <v>80</v>
      </c>
      <c r="C6" s="16" t="s">
        <v>57</v>
      </c>
      <c r="D6" s="14">
        <v>10</v>
      </c>
      <c r="E6" s="17">
        <v>0</v>
      </c>
      <c r="F6" s="18">
        <f>IF(ISNUMBER(E6),IF(E6&gt;0,ROUND(E6,2),0),0)</f>
        <v>0</v>
      </c>
      <c r="G6" s="18">
        <f>ROUND(D6*F6,2)</f>
        <v>0</v>
      </c>
      <c r="H6" s="8"/>
    </row>
    <row r="7" spans="1:9" ht="15" x14ac:dyDescent="0.25">
      <c r="A7" s="10"/>
      <c r="B7" s="11" t="s">
        <v>81</v>
      </c>
      <c r="C7" s="12"/>
      <c r="D7" s="10"/>
      <c r="E7" s="13"/>
      <c r="F7" s="13"/>
      <c r="G7" s="13"/>
      <c r="H7" s="8"/>
    </row>
    <row r="8" spans="1:9" x14ac:dyDescent="0.25">
      <c r="A8" s="14">
        <v>155</v>
      </c>
      <c r="B8" s="15" t="s">
        <v>82</v>
      </c>
      <c r="C8" s="16" t="s">
        <v>57</v>
      </c>
      <c r="D8" s="14">
        <v>130</v>
      </c>
      <c r="E8" s="17">
        <v>0</v>
      </c>
      <c r="F8" s="18">
        <f>IF(ISNUMBER(E8),IF(E8&gt;0,ROUND(E8,2),0),0)</f>
        <v>0</v>
      </c>
      <c r="G8" s="18">
        <f>ROUND(D8*F8,2)</f>
        <v>0</v>
      </c>
      <c r="H8" s="8"/>
    </row>
    <row r="9" spans="1:9" x14ac:dyDescent="0.25">
      <c r="A9" s="14">
        <v>156</v>
      </c>
      <c r="B9" s="15" t="s">
        <v>83</v>
      </c>
      <c r="C9" s="16" t="s">
        <v>57</v>
      </c>
      <c r="D9" s="14">
        <v>4</v>
      </c>
      <c r="E9" s="17">
        <v>0</v>
      </c>
      <c r="F9" s="18">
        <f>IF(ISNUMBER(E9),IF(E9&gt;0,ROUND(E9,2),0),0)</f>
        <v>0</v>
      </c>
      <c r="G9" s="18">
        <f>ROUND(D9*F9,2)</f>
        <v>0</v>
      </c>
      <c r="H9" s="8"/>
    </row>
    <row r="10" spans="1:9" ht="15" x14ac:dyDescent="0.25">
      <c r="A10" s="19"/>
      <c r="B10" s="20"/>
      <c r="C10" s="21"/>
      <c r="D10" s="19"/>
      <c r="E10" s="24" t="s">
        <v>54</v>
      </c>
      <c r="F10" s="22"/>
      <c r="G10" s="23">
        <f>SUM(G$2:G9)</f>
        <v>0</v>
      </c>
      <c r="H10" s="9"/>
    </row>
  </sheetData>
  <sheetProtection algorithmName="SHA-512" hashValue="ueYLQeQtqoduxSwszViNgAsqMLF27amf23b64kvA6QUgn2zw7qQ/hacPkxyA6jjqYblpiXIWwlvy6huomgTFVw==" saltValue="bt7LesUoAPBypRHSZy4VAw=="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8:E9 E5:E6" xr:uid="{E1ED4E9D-6B33-40A0-A58A-078801D702F1}">
      <formula1>AND(ISNUMBER(E5),E5&gt;=0,ROUND(E5*100,6)-INT(E5*100)=0,NOT(ISBLANK(E5)))</formula1>
    </dataValidation>
  </dataValidations>
  <hyperlinks>
    <hyperlink ref="I2" location="Rekapitulacija!A1" display="NAZAJ" xr:uid="{EEBE9E90-9EF9-4CD9-B059-CF38175FD1E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10"/>
  <sheetViews>
    <sheetView zoomScaleNormal="100" workbookViewId="0">
      <selection activeCell="B5" sqref="B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row>
    <row r="2" spans="1:9" ht="15" x14ac:dyDescent="0.25">
      <c r="A2" s="10"/>
      <c r="B2" s="11" t="s">
        <v>6</v>
      </c>
      <c r="C2" s="12"/>
      <c r="D2" s="10"/>
      <c r="E2" s="13"/>
      <c r="F2" s="13"/>
      <c r="G2" s="13"/>
      <c r="H2" s="8"/>
      <c r="I2" s="40" t="s">
        <v>38</v>
      </c>
    </row>
    <row r="3" spans="1:9" ht="15" x14ac:dyDescent="0.25">
      <c r="A3" s="10"/>
      <c r="B3" s="11" t="s">
        <v>84</v>
      </c>
      <c r="C3" s="12"/>
      <c r="D3" s="10"/>
      <c r="E3" s="13"/>
      <c r="F3" s="13"/>
      <c r="G3" s="13"/>
      <c r="H3" s="8"/>
    </row>
    <row r="4" spans="1:9" x14ac:dyDescent="0.25">
      <c r="A4" s="14">
        <v>313</v>
      </c>
      <c r="B4" s="15" t="s">
        <v>85</v>
      </c>
      <c r="C4" s="16" t="s">
        <v>44</v>
      </c>
      <c r="D4" s="14">
        <v>1</v>
      </c>
      <c r="E4" s="17">
        <v>0</v>
      </c>
      <c r="F4" s="18">
        <f>IF(ISNUMBER(E4),IF(E4&gt;0,ROUND(E4,2),0),0)</f>
        <v>0</v>
      </c>
      <c r="G4" s="18">
        <f>ROUND(D4*F4,2)</f>
        <v>0</v>
      </c>
      <c r="H4" s="8"/>
    </row>
    <row r="5" spans="1:9" ht="15" x14ac:dyDescent="0.25">
      <c r="A5" s="10"/>
      <c r="B5" s="11" t="s">
        <v>86</v>
      </c>
      <c r="C5" s="12"/>
      <c r="D5" s="10"/>
      <c r="E5" s="13"/>
      <c r="F5" s="13"/>
      <c r="G5" s="13"/>
      <c r="H5" s="8"/>
    </row>
    <row r="6" spans="1:9" x14ac:dyDescent="0.25">
      <c r="A6" s="14">
        <v>314</v>
      </c>
      <c r="B6" s="15" t="s">
        <v>87</v>
      </c>
      <c r="C6" s="16" t="s">
        <v>44</v>
      </c>
      <c r="D6" s="14">
        <v>1</v>
      </c>
      <c r="E6" s="17">
        <v>0</v>
      </c>
      <c r="F6" s="18">
        <f>IF(ISNUMBER(E6),IF(E6&gt;0,ROUND(E6,2),0),0)</f>
        <v>0</v>
      </c>
      <c r="G6" s="18">
        <f>ROUND(D6*F6,2)</f>
        <v>0</v>
      </c>
      <c r="H6" s="8"/>
    </row>
    <row r="7" spans="1:9" x14ac:dyDescent="0.25">
      <c r="A7" s="14">
        <v>315</v>
      </c>
      <c r="B7" s="15" t="s">
        <v>88</v>
      </c>
      <c r="C7" s="16" t="s">
        <v>44</v>
      </c>
      <c r="D7" s="14">
        <v>1</v>
      </c>
      <c r="E7" s="17">
        <v>0</v>
      </c>
      <c r="F7" s="18">
        <f>IF(ISNUMBER(E7),IF(E7&gt;0,ROUND(E7,2),0),0)</f>
        <v>0</v>
      </c>
      <c r="G7" s="18">
        <f>ROUND(D7*F7,2)</f>
        <v>0</v>
      </c>
      <c r="H7" s="8"/>
    </row>
    <row r="8" spans="1:9" x14ac:dyDescent="0.25">
      <c r="A8" s="14">
        <v>316</v>
      </c>
      <c r="B8" s="15" t="s">
        <v>89</v>
      </c>
      <c r="C8" s="16" t="s">
        <v>44</v>
      </c>
      <c r="D8" s="14">
        <v>1</v>
      </c>
      <c r="E8" s="17">
        <v>0</v>
      </c>
      <c r="F8" s="18">
        <f>IF(ISNUMBER(E8),IF(E8&gt;0,ROUND(E8,2),0),0)</f>
        <v>0</v>
      </c>
      <c r="G8" s="18">
        <f>ROUND(D8*F8,2)</f>
        <v>0</v>
      </c>
      <c r="H8" s="8"/>
    </row>
    <row r="9" spans="1:9" x14ac:dyDescent="0.25">
      <c r="A9" s="14">
        <v>317</v>
      </c>
      <c r="B9" s="15" t="s">
        <v>90</v>
      </c>
      <c r="C9" s="16" t="s">
        <v>44</v>
      </c>
      <c r="D9" s="14">
        <v>1</v>
      </c>
      <c r="E9" s="17">
        <v>0</v>
      </c>
      <c r="F9" s="18">
        <f>IF(ISNUMBER(E9),IF(E9&gt;0,ROUND(E9,2),0),0)</f>
        <v>0</v>
      </c>
      <c r="G9" s="18">
        <f>ROUND(D9*F9,2)</f>
        <v>0</v>
      </c>
      <c r="H9" s="8"/>
    </row>
    <row r="10" spans="1:9" ht="15" x14ac:dyDescent="0.25">
      <c r="A10" s="19"/>
      <c r="B10" s="20"/>
      <c r="C10" s="21"/>
      <c r="D10" s="19"/>
      <c r="E10" s="24" t="s">
        <v>54</v>
      </c>
      <c r="F10" s="22"/>
      <c r="G10" s="23">
        <f>SUM(G$2:G9)</f>
        <v>0</v>
      </c>
      <c r="H10" s="9"/>
    </row>
  </sheetData>
  <sheetProtection algorithmName="SHA-512" hashValue="fslxCNZ+9gJA/bPLuI3yQYQ0zyARJQGB7tTy9VybKr2XTo6NXUQgCILWa74n4ecwTmTCgcTG8NOuvDrvNNMNMQ==" saltValue="kQvd2/n0XMVY+uwy/eMtIQ=="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4 E6:E9" xr:uid="{50B6A0D6-117D-4469-8208-4D67F4996FBF}">
      <formula1>AND(ISNUMBER(E4),E4&gt;=0,ROUND(E4*100,6)-INT(E4*100)=0,NOT(ISBLANK(E4)))</formula1>
    </dataValidation>
  </dataValidations>
  <hyperlinks>
    <hyperlink ref="I2" location="Rekapitulacija!A1" display="NAZAJ" xr:uid="{1D42BE3B-97DD-4866-B935-09B4EAF6B31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5"/>
  <sheetViews>
    <sheetView zoomScaleNormal="100" workbookViewId="0">
      <selection activeCell="B5" sqref="B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row>
    <row r="2" spans="1:9" ht="15" x14ac:dyDescent="0.25">
      <c r="A2" s="10"/>
      <c r="B2" s="11" t="s">
        <v>7</v>
      </c>
      <c r="C2" s="12"/>
      <c r="D2" s="10"/>
      <c r="E2" s="13"/>
      <c r="F2" s="13"/>
      <c r="G2" s="13"/>
      <c r="H2" s="8"/>
      <c r="I2" s="40" t="s">
        <v>38</v>
      </c>
    </row>
    <row r="3" spans="1:9" ht="15" x14ac:dyDescent="0.25">
      <c r="A3" s="10"/>
      <c r="B3" s="11" t="s">
        <v>91</v>
      </c>
      <c r="C3" s="12"/>
      <c r="D3" s="10"/>
      <c r="E3" s="13"/>
      <c r="F3" s="13"/>
      <c r="G3" s="13"/>
      <c r="H3" s="8"/>
    </row>
    <row r="4" spans="1:9" x14ac:dyDescent="0.25">
      <c r="A4" s="14">
        <v>318</v>
      </c>
      <c r="B4" s="15" t="s">
        <v>92</v>
      </c>
      <c r="C4" s="16" t="s">
        <v>44</v>
      </c>
      <c r="D4" s="14">
        <v>1</v>
      </c>
      <c r="E4" s="17">
        <v>0</v>
      </c>
      <c r="F4" s="18">
        <f t="shared" ref="F4:F10" si="0">IF(ISNUMBER(E4),IF(E4&gt;0,ROUND(E4,2),0),0)</f>
        <v>0</v>
      </c>
      <c r="G4" s="18">
        <f t="shared" ref="G4:G10" si="1">ROUND(D4*F4,2)</f>
        <v>0</v>
      </c>
      <c r="H4" s="8"/>
    </row>
    <row r="5" spans="1:9" x14ac:dyDescent="0.25">
      <c r="A5" s="14">
        <v>319</v>
      </c>
      <c r="B5" s="15" t="s">
        <v>93</v>
      </c>
      <c r="C5" s="16" t="s">
        <v>94</v>
      </c>
      <c r="D5" s="14">
        <v>100</v>
      </c>
      <c r="E5" s="17">
        <v>0</v>
      </c>
      <c r="F5" s="18">
        <f t="shared" si="0"/>
        <v>0</v>
      </c>
      <c r="G5" s="18">
        <f t="shared" si="1"/>
        <v>0</v>
      </c>
      <c r="H5" s="8"/>
    </row>
    <row r="6" spans="1:9" ht="42.75" x14ac:dyDescent="0.25">
      <c r="A6" s="14">
        <v>321</v>
      </c>
      <c r="B6" s="15" t="s">
        <v>95</v>
      </c>
      <c r="C6" s="16" t="s">
        <v>94</v>
      </c>
      <c r="D6" s="14">
        <v>20</v>
      </c>
      <c r="E6" s="17">
        <v>0</v>
      </c>
      <c r="F6" s="18">
        <f t="shared" si="0"/>
        <v>0</v>
      </c>
      <c r="G6" s="18">
        <f t="shared" si="1"/>
        <v>0</v>
      </c>
      <c r="H6" s="8"/>
    </row>
    <row r="7" spans="1:9" ht="114" x14ac:dyDescent="0.25">
      <c r="A7" s="14">
        <v>322</v>
      </c>
      <c r="B7" s="15" t="s">
        <v>96</v>
      </c>
      <c r="C7" s="16" t="s">
        <v>97</v>
      </c>
      <c r="D7" s="14">
        <v>1</v>
      </c>
      <c r="E7" s="17">
        <v>0</v>
      </c>
      <c r="F7" s="18">
        <f t="shared" si="0"/>
        <v>0</v>
      </c>
      <c r="G7" s="18">
        <f t="shared" si="1"/>
        <v>0</v>
      </c>
      <c r="H7" s="8"/>
    </row>
    <row r="8" spans="1:9" x14ac:dyDescent="0.25">
      <c r="A8" s="14">
        <v>323</v>
      </c>
      <c r="B8" s="15" t="s">
        <v>98</v>
      </c>
      <c r="C8" s="16" t="s">
        <v>97</v>
      </c>
      <c r="D8" s="14">
        <v>1</v>
      </c>
      <c r="E8" s="17">
        <v>0</v>
      </c>
      <c r="F8" s="18">
        <f t="shared" si="0"/>
        <v>0</v>
      </c>
      <c r="G8" s="18">
        <f t="shared" si="1"/>
        <v>0</v>
      </c>
      <c r="H8" s="8"/>
    </row>
    <row r="9" spans="1:9" ht="28.5" x14ac:dyDescent="0.25">
      <c r="A9" s="14">
        <v>324</v>
      </c>
      <c r="B9" s="15" t="s">
        <v>99</v>
      </c>
      <c r="C9" s="16" t="s">
        <v>97</v>
      </c>
      <c r="D9" s="14">
        <v>1</v>
      </c>
      <c r="E9" s="17">
        <v>0</v>
      </c>
      <c r="F9" s="18">
        <f t="shared" si="0"/>
        <v>0</v>
      </c>
      <c r="G9" s="18">
        <f t="shared" si="1"/>
        <v>0</v>
      </c>
    </row>
    <row r="10" spans="1:9" ht="28.5" x14ac:dyDescent="0.25">
      <c r="A10" s="14">
        <v>325</v>
      </c>
      <c r="B10" s="15" t="s">
        <v>100</v>
      </c>
      <c r="C10" s="16" t="s">
        <v>97</v>
      </c>
      <c r="D10" s="14">
        <v>2</v>
      </c>
      <c r="E10" s="17">
        <v>0</v>
      </c>
      <c r="F10" s="18">
        <f t="shared" si="0"/>
        <v>0</v>
      </c>
      <c r="G10" s="18">
        <f t="shared" si="1"/>
        <v>0</v>
      </c>
      <c r="H10" s="8"/>
    </row>
    <row r="11" spans="1:9" ht="15" x14ac:dyDescent="0.25">
      <c r="A11" s="10"/>
      <c r="B11" s="11" t="s">
        <v>101</v>
      </c>
      <c r="C11" s="12"/>
      <c r="D11" s="10"/>
      <c r="E11" s="13"/>
      <c r="F11" s="13"/>
      <c r="G11" s="13"/>
      <c r="H11" s="8"/>
    </row>
    <row r="12" spans="1:9" x14ac:dyDescent="0.25">
      <c r="A12" s="14">
        <v>327</v>
      </c>
      <c r="B12" s="15" t="s">
        <v>102</v>
      </c>
      <c r="C12" s="16" t="s">
        <v>70</v>
      </c>
      <c r="D12" s="14">
        <v>1</v>
      </c>
      <c r="E12" s="17">
        <v>0</v>
      </c>
      <c r="F12" s="18">
        <f>IF(ISNUMBER(E12),IF(E12&gt;0,ROUND(E12,2),0),0)</f>
        <v>0</v>
      </c>
      <c r="G12" s="18">
        <f>ROUND(D12*F12,2)</f>
        <v>0</v>
      </c>
      <c r="H12" s="8"/>
    </row>
    <row r="13" spans="1:9" x14ac:dyDescent="0.25">
      <c r="A13" s="14">
        <v>328</v>
      </c>
      <c r="B13" s="15" t="s">
        <v>103</v>
      </c>
      <c r="C13" s="16" t="s">
        <v>70</v>
      </c>
      <c r="D13" s="14">
        <v>1</v>
      </c>
      <c r="E13" s="17">
        <v>0</v>
      </c>
      <c r="F13" s="18">
        <f>IF(ISNUMBER(E13),IF(E13&gt;0,ROUND(E13,2),0),0)</f>
        <v>0</v>
      </c>
      <c r="G13" s="18">
        <f>ROUND(D13*F13,2)</f>
        <v>0</v>
      </c>
      <c r="H13" s="8"/>
    </row>
    <row r="14" spans="1:9" x14ac:dyDescent="0.25">
      <c r="A14" s="14">
        <v>329</v>
      </c>
      <c r="B14" s="15" t="s">
        <v>104</v>
      </c>
      <c r="C14" s="16" t="s">
        <v>70</v>
      </c>
      <c r="D14" s="14">
        <v>1</v>
      </c>
      <c r="E14" s="17">
        <v>0</v>
      </c>
      <c r="F14" s="18">
        <f>IF(ISNUMBER(E14),IF(E14&gt;0,ROUND(E14,2),0),0)</f>
        <v>0</v>
      </c>
      <c r="G14" s="18">
        <f>ROUND(D14*F14,2)</f>
        <v>0</v>
      </c>
      <c r="H14" s="8"/>
    </row>
    <row r="15" spans="1:9" ht="15" x14ac:dyDescent="0.25">
      <c r="A15" s="19"/>
      <c r="B15" s="20"/>
      <c r="C15" s="21"/>
      <c r="D15" s="19"/>
      <c r="E15" s="24" t="s">
        <v>54</v>
      </c>
      <c r="F15" s="22"/>
      <c r="G15" s="23">
        <f>SUM(G$2:G14)</f>
        <v>0</v>
      </c>
      <c r="H15" s="9"/>
    </row>
  </sheetData>
  <sheetProtection algorithmName="SHA-512" hashValue="bFvGMCOx4z+lvl66imHjK1pptzfrDYzaOaV2e3nD1g+4j63Pm76Tl9OIXUfCWBL4xE5L1DUCvz9p2Cp/lbqBCw==" saltValue="+qVO13YyaQFnl6px3CDOhw=="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12:E14 E4:E10" xr:uid="{1DD33CAE-918C-49CC-BCC7-AF0A570960C6}">
      <formula1>AND(ISNUMBER(E4),E4&gt;=0,ROUND(E4*100,6)-INT(E4*100)=0,NOT(ISBLANK(E4)))</formula1>
    </dataValidation>
  </dataValidations>
  <hyperlinks>
    <hyperlink ref="I2" location="Rekapitulacija!A1" display="NAZAJ" xr:uid="{DBF1E02D-97C1-4BB9-8FEE-6D5E535568A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93"/>
  <sheetViews>
    <sheetView zoomScaleNormal="100" workbookViewId="0">
      <selection activeCell="G129" sqref="G129"/>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31</v>
      </c>
      <c r="B1" s="5" t="s">
        <v>32</v>
      </c>
      <c r="C1" s="5" t="s">
        <v>33</v>
      </c>
      <c r="D1" s="5" t="s">
        <v>34</v>
      </c>
      <c r="E1" s="6" t="s">
        <v>35</v>
      </c>
      <c r="F1" s="5" t="s">
        <v>36</v>
      </c>
      <c r="G1" s="6" t="s">
        <v>37</v>
      </c>
      <c r="I1" s="34" t="s">
        <v>38</v>
      </c>
    </row>
    <row r="2" spans="1:9" ht="15" x14ac:dyDescent="0.25">
      <c r="A2" s="10"/>
      <c r="B2" s="11" t="s">
        <v>8</v>
      </c>
      <c r="C2" s="12"/>
      <c r="D2" s="10"/>
      <c r="E2" s="13"/>
      <c r="F2" s="13"/>
      <c r="G2" s="13"/>
      <c r="H2" s="8"/>
      <c r="I2" s="40"/>
    </row>
    <row r="3" spans="1:9" ht="71.25" x14ac:dyDescent="0.25">
      <c r="A3" s="14"/>
      <c r="B3" s="15" t="s">
        <v>105</v>
      </c>
      <c r="C3" s="16"/>
      <c r="D3" s="14"/>
      <c r="E3" s="18"/>
      <c r="F3" s="18"/>
      <c r="G3" s="18"/>
      <c r="H3" s="8"/>
    </row>
    <row r="4" spans="1:9" ht="15" x14ac:dyDescent="0.25">
      <c r="A4" s="10"/>
      <c r="B4" s="11" t="s">
        <v>106</v>
      </c>
      <c r="C4" s="12"/>
      <c r="D4" s="10"/>
      <c r="E4" s="13"/>
      <c r="F4" s="13"/>
      <c r="G4" s="13"/>
      <c r="H4" s="8"/>
    </row>
    <row r="5" spans="1:9" ht="28.5" x14ac:dyDescent="0.25">
      <c r="A5" s="14">
        <v>338</v>
      </c>
      <c r="B5" s="15" t="s">
        <v>107</v>
      </c>
      <c r="C5" s="16" t="s">
        <v>44</v>
      </c>
      <c r="D5" s="14">
        <v>1</v>
      </c>
      <c r="E5" s="17">
        <v>0</v>
      </c>
      <c r="F5" s="18">
        <f t="shared" ref="F5:F19" si="0">IF(ISNUMBER(E5),IF(E5&gt;0,ROUND(E5,2),0),0)</f>
        <v>0</v>
      </c>
      <c r="G5" s="18">
        <f t="shared" ref="G5:G19" si="1">ROUND(D5*F5,2)</f>
        <v>0</v>
      </c>
      <c r="H5" s="8"/>
    </row>
    <row r="6" spans="1:9" x14ac:dyDescent="0.25">
      <c r="A6" s="14">
        <v>339</v>
      </c>
      <c r="B6" s="15" t="s">
        <v>108</v>
      </c>
      <c r="C6" s="16" t="s">
        <v>44</v>
      </c>
      <c r="D6" s="14">
        <v>1</v>
      </c>
      <c r="E6" s="17">
        <v>0</v>
      </c>
      <c r="F6" s="18">
        <f t="shared" si="0"/>
        <v>0</v>
      </c>
      <c r="G6" s="18">
        <f t="shared" si="1"/>
        <v>0</v>
      </c>
      <c r="H6" s="8"/>
    </row>
    <row r="7" spans="1:9" x14ac:dyDescent="0.25">
      <c r="A7" s="14">
        <v>340</v>
      </c>
      <c r="B7" s="15" t="s">
        <v>109</v>
      </c>
      <c r="C7" s="16" t="s">
        <v>44</v>
      </c>
      <c r="D7" s="14">
        <v>1</v>
      </c>
      <c r="E7" s="17">
        <v>0</v>
      </c>
      <c r="F7" s="18">
        <f t="shared" si="0"/>
        <v>0</v>
      </c>
      <c r="G7" s="18">
        <f t="shared" si="1"/>
        <v>0</v>
      </c>
      <c r="H7" s="8"/>
    </row>
    <row r="8" spans="1:9" x14ac:dyDescent="0.25">
      <c r="A8" s="14">
        <v>341</v>
      </c>
      <c r="B8" s="15" t="s">
        <v>110</v>
      </c>
      <c r="C8" s="16" t="s">
        <v>44</v>
      </c>
      <c r="D8" s="14">
        <v>1</v>
      </c>
      <c r="E8" s="17">
        <v>0</v>
      </c>
      <c r="F8" s="18">
        <f t="shared" si="0"/>
        <v>0</v>
      </c>
      <c r="G8" s="18">
        <f t="shared" si="1"/>
        <v>0</v>
      </c>
      <c r="H8" s="8"/>
    </row>
    <row r="9" spans="1:9" x14ac:dyDescent="0.25">
      <c r="A9" s="14">
        <v>342</v>
      </c>
      <c r="B9" s="15" t="s">
        <v>111</v>
      </c>
      <c r="C9" s="16" t="s">
        <v>44</v>
      </c>
      <c r="D9" s="14">
        <v>1</v>
      </c>
      <c r="E9" s="17">
        <v>0</v>
      </c>
      <c r="F9" s="18">
        <f t="shared" si="0"/>
        <v>0</v>
      </c>
      <c r="G9" s="18">
        <f t="shared" si="1"/>
        <v>0</v>
      </c>
      <c r="H9" s="8"/>
    </row>
    <row r="10" spans="1:9" x14ac:dyDescent="0.25">
      <c r="A10" s="14">
        <v>343</v>
      </c>
      <c r="B10" s="15" t="s">
        <v>112</v>
      </c>
      <c r="C10" s="16" t="s">
        <v>44</v>
      </c>
      <c r="D10" s="14">
        <v>1</v>
      </c>
      <c r="E10" s="17">
        <v>0</v>
      </c>
      <c r="F10" s="18">
        <f t="shared" si="0"/>
        <v>0</v>
      </c>
      <c r="G10" s="18">
        <f t="shared" si="1"/>
        <v>0</v>
      </c>
      <c r="H10" s="8"/>
    </row>
    <row r="11" spans="1:9" x14ac:dyDescent="0.25">
      <c r="A11" s="14">
        <v>344</v>
      </c>
      <c r="B11" s="15" t="s">
        <v>113</v>
      </c>
      <c r="C11" s="16" t="s">
        <v>44</v>
      </c>
      <c r="D11" s="14">
        <v>1</v>
      </c>
      <c r="E11" s="17">
        <v>0</v>
      </c>
      <c r="F11" s="18">
        <f t="shared" si="0"/>
        <v>0</v>
      </c>
      <c r="G11" s="18">
        <f t="shared" si="1"/>
        <v>0</v>
      </c>
      <c r="H11" s="8"/>
    </row>
    <row r="12" spans="1:9" x14ac:dyDescent="0.25">
      <c r="A12" s="14">
        <v>345</v>
      </c>
      <c r="B12" s="15" t="s">
        <v>114</v>
      </c>
      <c r="C12" s="16" t="s">
        <v>44</v>
      </c>
      <c r="D12" s="14">
        <v>1</v>
      </c>
      <c r="E12" s="17">
        <v>0</v>
      </c>
      <c r="F12" s="18">
        <f t="shared" si="0"/>
        <v>0</v>
      </c>
      <c r="G12" s="18">
        <f t="shared" si="1"/>
        <v>0</v>
      </c>
      <c r="H12" s="8"/>
    </row>
    <row r="13" spans="1:9" x14ac:dyDescent="0.25">
      <c r="A13" s="14">
        <v>346</v>
      </c>
      <c r="B13" s="15" t="s">
        <v>115</v>
      </c>
      <c r="C13" s="16" t="s">
        <v>44</v>
      </c>
      <c r="D13" s="14">
        <v>1</v>
      </c>
      <c r="E13" s="17">
        <v>0</v>
      </c>
      <c r="F13" s="18">
        <f t="shared" si="0"/>
        <v>0</v>
      </c>
      <c r="G13" s="18">
        <f t="shared" si="1"/>
        <v>0</v>
      </c>
      <c r="H13" s="8"/>
    </row>
    <row r="14" spans="1:9" x14ac:dyDescent="0.25">
      <c r="A14" s="14">
        <v>347</v>
      </c>
      <c r="B14" s="15" t="s">
        <v>116</v>
      </c>
      <c r="C14" s="16" t="s">
        <v>44</v>
      </c>
      <c r="D14" s="14">
        <v>1</v>
      </c>
      <c r="E14" s="17">
        <v>0</v>
      </c>
      <c r="F14" s="18">
        <f t="shared" si="0"/>
        <v>0</v>
      </c>
      <c r="G14" s="18">
        <f t="shared" si="1"/>
        <v>0</v>
      </c>
      <c r="H14" s="8"/>
    </row>
    <row r="15" spans="1:9" x14ac:dyDescent="0.25">
      <c r="A15" s="14">
        <v>348</v>
      </c>
      <c r="B15" s="15" t="s">
        <v>117</v>
      </c>
      <c r="C15" s="16" t="s">
        <v>44</v>
      </c>
      <c r="D15" s="14">
        <v>1</v>
      </c>
      <c r="E15" s="17">
        <v>0</v>
      </c>
      <c r="F15" s="18">
        <f t="shared" si="0"/>
        <v>0</v>
      </c>
      <c r="G15" s="18">
        <f t="shared" si="1"/>
        <v>0</v>
      </c>
      <c r="H15" s="8"/>
    </row>
    <row r="16" spans="1:9" x14ac:dyDescent="0.25">
      <c r="A16" s="14">
        <v>349</v>
      </c>
      <c r="B16" s="15" t="s">
        <v>118</v>
      </c>
      <c r="C16" s="16" t="s">
        <v>44</v>
      </c>
      <c r="D16" s="14">
        <v>1</v>
      </c>
      <c r="E16" s="17">
        <v>0</v>
      </c>
      <c r="F16" s="18">
        <f t="shared" si="0"/>
        <v>0</v>
      </c>
      <c r="G16" s="18">
        <f t="shared" si="1"/>
        <v>0</v>
      </c>
      <c r="H16" s="8"/>
    </row>
    <row r="17" spans="1:8" x14ac:dyDescent="0.25">
      <c r="A17" s="14">
        <v>350</v>
      </c>
      <c r="B17" s="15" t="s">
        <v>119</v>
      </c>
      <c r="C17" s="16" t="s">
        <v>44</v>
      </c>
      <c r="D17" s="14">
        <v>1</v>
      </c>
      <c r="E17" s="17">
        <v>0</v>
      </c>
      <c r="F17" s="18">
        <f t="shared" si="0"/>
        <v>0</v>
      </c>
      <c r="G17" s="18">
        <f t="shared" si="1"/>
        <v>0</v>
      </c>
      <c r="H17" s="8"/>
    </row>
    <row r="18" spans="1:8" ht="28.5" x14ac:dyDescent="0.25">
      <c r="A18" s="14">
        <v>351</v>
      </c>
      <c r="B18" s="15" t="s">
        <v>120</v>
      </c>
      <c r="C18" s="16" t="s">
        <v>44</v>
      </c>
      <c r="D18" s="14">
        <v>1</v>
      </c>
      <c r="E18" s="17">
        <v>0</v>
      </c>
      <c r="F18" s="18">
        <f t="shared" si="0"/>
        <v>0</v>
      </c>
      <c r="G18" s="18">
        <f t="shared" si="1"/>
        <v>0</v>
      </c>
      <c r="H18" s="8"/>
    </row>
    <row r="19" spans="1:8" x14ac:dyDescent="0.25">
      <c r="A19" s="14">
        <v>352</v>
      </c>
      <c r="B19" s="15" t="s">
        <v>121</v>
      </c>
      <c r="C19" s="16" t="s">
        <v>44</v>
      </c>
      <c r="D19" s="14">
        <v>1</v>
      </c>
      <c r="E19" s="17">
        <v>0</v>
      </c>
      <c r="F19" s="18">
        <f t="shared" si="0"/>
        <v>0</v>
      </c>
      <c r="G19" s="18">
        <f t="shared" si="1"/>
        <v>0</v>
      </c>
      <c r="H19" s="8"/>
    </row>
    <row r="20" spans="1:8" ht="15" x14ac:dyDescent="0.25">
      <c r="A20" s="10"/>
      <c r="B20" s="11" t="s">
        <v>122</v>
      </c>
      <c r="C20" s="12"/>
      <c r="D20" s="10"/>
      <c r="E20" s="13"/>
      <c r="F20" s="13"/>
      <c r="G20" s="13"/>
      <c r="H20" s="8"/>
    </row>
    <row r="21" spans="1:8" x14ac:dyDescent="0.25">
      <c r="A21" s="14">
        <v>395</v>
      </c>
      <c r="B21" s="15" t="s">
        <v>123</v>
      </c>
      <c r="C21" s="16"/>
      <c r="D21" s="14"/>
      <c r="E21" s="17"/>
      <c r="F21" s="18"/>
      <c r="G21" s="18"/>
      <c r="H21" s="8"/>
    </row>
    <row r="22" spans="1:8" ht="30" x14ac:dyDescent="0.25">
      <c r="A22" s="51" t="s">
        <v>124</v>
      </c>
      <c r="B22" s="54" t="s">
        <v>125</v>
      </c>
      <c r="C22" s="55" t="s">
        <v>44</v>
      </c>
      <c r="D22" s="51">
        <v>1</v>
      </c>
      <c r="E22" s="56">
        <v>0</v>
      </c>
      <c r="F22" s="67">
        <f>IF(ISNUMBER(E22),IF(E22&gt;0,ROUND(E22,2),0),0)</f>
        <v>0</v>
      </c>
      <c r="G22" s="57">
        <f t="shared" ref="G22" si="2">ROUND(D22*F22,2)</f>
        <v>0</v>
      </c>
      <c r="H22" s="8"/>
    </row>
    <row r="23" spans="1:8" ht="28.5" x14ac:dyDescent="0.25">
      <c r="A23" s="14">
        <v>396</v>
      </c>
      <c r="B23" s="15" t="s">
        <v>126</v>
      </c>
      <c r="C23" s="16" t="s">
        <v>57</v>
      </c>
      <c r="D23" s="14">
        <v>2</v>
      </c>
      <c r="E23" s="17">
        <v>0</v>
      </c>
      <c r="F23" s="18">
        <f>IF(ISNUMBER(E23),IF(E23&gt;0,ROUND(E23,2),0),0)</f>
        <v>0</v>
      </c>
      <c r="G23" s="18">
        <f t="shared" ref="G23:G54" si="3">ROUND(D23*F23,2)</f>
        <v>0</v>
      </c>
      <c r="H23" s="8"/>
    </row>
    <row r="24" spans="1:8" ht="28.5" x14ac:dyDescent="0.25">
      <c r="A24" s="14">
        <v>397</v>
      </c>
      <c r="B24" s="15" t="s">
        <v>127</v>
      </c>
      <c r="C24" s="16" t="s">
        <v>57</v>
      </c>
      <c r="D24" s="14">
        <v>2</v>
      </c>
      <c r="E24" s="17">
        <v>0</v>
      </c>
      <c r="F24" s="18">
        <f t="shared" ref="F24:F54" si="4">IF(ISNUMBER(E24),IF(E24&gt;0,ROUND(E24,2),0),0)</f>
        <v>0</v>
      </c>
      <c r="G24" s="18">
        <f t="shared" si="3"/>
        <v>0</v>
      </c>
      <c r="H24" s="8"/>
    </row>
    <row r="25" spans="1:8" ht="28.5" x14ac:dyDescent="0.25">
      <c r="A25" s="14">
        <v>398</v>
      </c>
      <c r="B25" s="15" t="s">
        <v>128</v>
      </c>
      <c r="C25" s="16" t="s">
        <v>57</v>
      </c>
      <c r="D25" s="14">
        <v>2</v>
      </c>
      <c r="E25" s="17">
        <v>0</v>
      </c>
      <c r="F25" s="18">
        <f t="shared" si="4"/>
        <v>0</v>
      </c>
      <c r="G25" s="18">
        <f t="shared" si="3"/>
        <v>0</v>
      </c>
      <c r="H25" s="8"/>
    </row>
    <row r="26" spans="1:8" ht="28.5" x14ac:dyDescent="0.25">
      <c r="A26" s="14">
        <v>399</v>
      </c>
      <c r="B26" s="15" t="s">
        <v>129</v>
      </c>
      <c r="C26" s="16" t="s">
        <v>57</v>
      </c>
      <c r="D26" s="14">
        <v>6</v>
      </c>
      <c r="E26" s="17">
        <v>0</v>
      </c>
      <c r="F26" s="18">
        <f t="shared" si="4"/>
        <v>0</v>
      </c>
      <c r="G26" s="18">
        <f t="shared" si="3"/>
        <v>0</v>
      </c>
      <c r="H26" s="8"/>
    </row>
    <row r="27" spans="1:8" ht="28.5" x14ac:dyDescent="0.25">
      <c r="A27" s="14">
        <v>400</v>
      </c>
      <c r="B27" s="15" t="s">
        <v>130</v>
      </c>
      <c r="C27" s="16" t="s">
        <v>57</v>
      </c>
      <c r="D27" s="14">
        <v>6</v>
      </c>
      <c r="E27" s="17">
        <v>0</v>
      </c>
      <c r="F27" s="18">
        <f t="shared" si="4"/>
        <v>0</v>
      </c>
      <c r="G27" s="18">
        <f t="shared" si="3"/>
        <v>0</v>
      </c>
      <c r="H27" s="8"/>
    </row>
    <row r="28" spans="1:8" ht="28.5" x14ac:dyDescent="0.25">
      <c r="A28" s="14">
        <v>401</v>
      </c>
      <c r="B28" s="15" t="s">
        <v>131</v>
      </c>
      <c r="C28" s="16" t="s">
        <v>57</v>
      </c>
      <c r="D28" s="14">
        <v>6</v>
      </c>
      <c r="E28" s="17">
        <v>0</v>
      </c>
      <c r="F28" s="18">
        <f t="shared" si="4"/>
        <v>0</v>
      </c>
      <c r="G28" s="18">
        <f t="shared" si="3"/>
        <v>0</v>
      </c>
      <c r="H28" s="8"/>
    </row>
    <row r="29" spans="1:8" ht="28.5" x14ac:dyDescent="0.25">
      <c r="A29" s="14">
        <v>402</v>
      </c>
      <c r="B29" s="15" t="s">
        <v>132</v>
      </c>
      <c r="C29" s="16" t="s">
        <v>57</v>
      </c>
      <c r="D29" s="14">
        <v>6</v>
      </c>
      <c r="E29" s="17">
        <v>0</v>
      </c>
      <c r="F29" s="18">
        <f t="shared" si="4"/>
        <v>0</v>
      </c>
      <c r="G29" s="18">
        <f t="shared" si="3"/>
        <v>0</v>
      </c>
      <c r="H29" s="8"/>
    </row>
    <row r="30" spans="1:8" ht="42.75" x14ac:dyDescent="0.25">
      <c r="A30" s="68">
        <v>403</v>
      </c>
      <c r="B30" s="69" t="s">
        <v>133</v>
      </c>
      <c r="C30" s="70" t="s">
        <v>57</v>
      </c>
      <c r="D30" s="71">
        <v>0</v>
      </c>
      <c r="E30" s="72">
        <v>0</v>
      </c>
      <c r="F30" s="73">
        <f t="shared" si="4"/>
        <v>0</v>
      </c>
      <c r="G30" s="73">
        <f t="shared" si="3"/>
        <v>0</v>
      </c>
      <c r="H30" s="8"/>
    </row>
    <row r="31" spans="1:8" ht="60" x14ac:dyDescent="0.25">
      <c r="A31" s="47" t="s">
        <v>134</v>
      </c>
      <c r="B31" s="58" t="s">
        <v>135</v>
      </c>
      <c r="C31" s="59" t="s">
        <v>57</v>
      </c>
      <c r="D31" s="47">
        <v>2</v>
      </c>
      <c r="E31" s="60">
        <v>0</v>
      </c>
      <c r="F31" s="61">
        <f t="shared" ref="F31" si="5">IF(ISNUMBER(E31),IF(E31&gt;0,ROUND(E31,2),0),0)</f>
        <v>0</v>
      </c>
      <c r="G31" s="61">
        <f t="shared" ref="G31" si="6">ROUND(D31*F31,2)</f>
        <v>0</v>
      </c>
      <c r="H31" s="8"/>
    </row>
    <row r="32" spans="1:8" ht="28.5" x14ac:dyDescent="0.25">
      <c r="A32" s="14">
        <v>404</v>
      </c>
      <c r="B32" s="15" t="s">
        <v>136</v>
      </c>
      <c r="C32" s="16" t="s">
        <v>57</v>
      </c>
      <c r="D32" s="14">
        <v>6</v>
      </c>
      <c r="E32" s="17">
        <v>0</v>
      </c>
      <c r="F32" s="18">
        <f t="shared" si="4"/>
        <v>0</v>
      </c>
      <c r="G32" s="18">
        <f t="shared" si="3"/>
        <v>0</v>
      </c>
      <c r="H32" s="8"/>
    </row>
    <row r="33" spans="1:8" ht="28.5" x14ac:dyDescent="0.25">
      <c r="A33" s="14">
        <v>405</v>
      </c>
      <c r="B33" s="15" t="s">
        <v>137</v>
      </c>
      <c r="C33" s="16" t="s">
        <v>57</v>
      </c>
      <c r="D33" s="14">
        <v>6</v>
      </c>
      <c r="E33" s="17">
        <v>0</v>
      </c>
      <c r="F33" s="18">
        <f t="shared" si="4"/>
        <v>0</v>
      </c>
      <c r="G33" s="18">
        <f t="shared" si="3"/>
        <v>0</v>
      </c>
      <c r="H33" s="8"/>
    </row>
    <row r="34" spans="1:8" ht="28.5" x14ac:dyDescent="0.25">
      <c r="A34" s="14">
        <v>406</v>
      </c>
      <c r="B34" s="15" t="s">
        <v>138</v>
      </c>
      <c r="C34" s="16" t="s">
        <v>57</v>
      </c>
      <c r="D34" s="14">
        <v>6</v>
      </c>
      <c r="E34" s="17">
        <v>0</v>
      </c>
      <c r="F34" s="18">
        <f t="shared" si="4"/>
        <v>0</v>
      </c>
      <c r="G34" s="18">
        <f t="shared" si="3"/>
        <v>0</v>
      </c>
      <c r="H34" s="8"/>
    </row>
    <row r="35" spans="1:8" x14ac:dyDescent="0.25">
      <c r="A35" s="14">
        <v>407</v>
      </c>
      <c r="B35" s="15" t="s">
        <v>139</v>
      </c>
      <c r="C35" s="16" t="s">
        <v>57</v>
      </c>
      <c r="D35" s="14">
        <v>2</v>
      </c>
      <c r="E35" s="17">
        <v>0</v>
      </c>
      <c r="F35" s="18">
        <f t="shared" si="4"/>
        <v>0</v>
      </c>
      <c r="G35" s="18">
        <f t="shared" si="3"/>
        <v>0</v>
      </c>
      <c r="H35" s="8"/>
    </row>
    <row r="36" spans="1:8" ht="28.5" x14ac:dyDescent="0.25">
      <c r="A36" s="14">
        <v>408</v>
      </c>
      <c r="B36" s="15" t="s">
        <v>140</v>
      </c>
      <c r="C36" s="16" t="s">
        <v>57</v>
      </c>
      <c r="D36" s="14">
        <v>2</v>
      </c>
      <c r="E36" s="17">
        <v>0</v>
      </c>
      <c r="F36" s="18">
        <f t="shared" si="4"/>
        <v>0</v>
      </c>
      <c r="G36" s="18">
        <f t="shared" si="3"/>
        <v>0</v>
      </c>
      <c r="H36" s="8"/>
    </row>
    <row r="37" spans="1:8" x14ac:dyDescent="0.25">
      <c r="A37" s="14">
        <v>409</v>
      </c>
      <c r="B37" s="15" t="s">
        <v>141</v>
      </c>
      <c r="C37" s="16" t="s">
        <v>57</v>
      </c>
      <c r="D37" s="14">
        <v>2</v>
      </c>
      <c r="E37" s="17">
        <v>0</v>
      </c>
      <c r="F37" s="18">
        <f t="shared" si="4"/>
        <v>0</v>
      </c>
      <c r="G37" s="18">
        <f t="shared" si="3"/>
        <v>0</v>
      </c>
      <c r="H37" s="8"/>
    </row>
    <row r="38" spans="1:8" x14ac:dyDescent="0.25">
      <c r="A38" s="14">
        <v>410</v>
      </c>
      <c r="B38" s="15" t="s">
        <v>142</v>
      </c>
      <c r="C38" s="16" t="s">
        <v>57</v>
      </c>
      <c r="D38" s="14">
        <v>2</v>
      </c>
      <c r="E38" s="17">
        <v>0</v>
      </c>
      <c r="F38" s="18">
        <f t="shared" si="4"/>
        <v>0</v>
      </c>
      <c r="G38" s="18">
        <f t="shared" si="3"/>
        <v>0</v>
      </c>
      <c r="H38" s="8"/>
    </row>
    <row r="39" spans="1:8" x14ac:dyDescent="0.25">
      <c r="A39" s="14">
        <v>411</v>
      </c>
      <c r="B39" s="15" t="s">
        <v>143</v>
      </c>
      <c r="C39" s="16" t="s">
        <v>57</v>
      </c>
      <c r="D39" s="14">
        <v>2</v>
      </c>
      <c r="E39" s="17">
        <v>0</v>
      </c>
      <c r="F39" s="18">
        <f t="shared" si="4"/>
        <v>0</v>
      </c>
      <c r="G39" s="18">
        <f t="shared" si="3"/>
        <v>0</v>
      </c>
      <c r="H39" s="8"/>
    </row>
    <row r="40" spans="1:8" ht="28.5" x14ac:dyDescent="0.25">
      <c r="A40" s="14">
        <v>412</v>
      </c>
      <c r="B40" s="15" t="s">
        <v>144</v>
      </c>
      <c r="C40" s="16" t="s">
        <v>57</v>
      </c>
      <c r="D40" s="14">
        <v>6</v>
      </c>
      <c r="E40" s="17">
        <v>0</v>
      </c>
      <c r="F40" s="18">
        <f t="shared" si="4"/>
        <v>0</v>
      </c>
      <c r="G40" s="18">
        <f t="shared" si="3"/>
        <v>0</v>
      </c>
      <c r="H40" s="8"/>
    </row>
    <row r="41" spans="1:8" ht="28.5" x14ac:dyDescent="0.25">
      <c r="A41" s="14">
        <v>413</v>
      </c>
      <c r="B41" s="15" t="s">
        <v>145</v>
      </c>
      <c r="C41" s="16" t="s">
        <v>57</v>
      </c>
      <c r="D41" s="14">
        <v>6</v>
      </c>
      <c r="E41" s="17">
        <v>0</v>
      </c>
      <c r="F41" s="18">
        <f t="shared" si="4"/>
        <v>0</v>
      </c>
      <c r="G41" s="18">
        <f t="shared" si="3"/>
        <v>0</v>
      </c>
      <c r="H41" s="8"/>
    </row>
    <row r="42" spans="1:8" ht="28.5" x14ac:dyDescent="0.25">
      <c r="A42" s="14">
        <v>414</v>
      </c>
      <c r="B42" s="15" t="s">
        <v>146</v>
      </c>
      <c r="C42" s="16" t="s">
        <v>57</v>
      </c>
      <c r="D42" s="14">
        <v>6</v>
      </c>
      <c r="E42" s="17">
        <v>0</v>
      </c>
      <c r="F42" s="18">
        <f t="shared" si="4"/>
        <v>0</v>
      </c>
      <c r="G42" s="18">
        <f t="shared" si="3"/>
        <v>0</v>
      </c>
      <c r="H42" s="8"/>
    </row>
    <row r="43" spans="1:8" x14ac:dyDescent="0.25">
      <c r="A43" s="14">
        <v>415</v>
      </c>
      <c r="B43" s="15" t="s">
        <v>147</v>
      </c>
      <c r="C43" s="16" t="s">
        <v>57</v>
      </c>
      <c r="D43" s="14">
        <v>2</v>
      </c>
      <c r="E43" s="17">
        <v>0</v>
      </c>
      <c r="F43" s="18">
        <f t="shared" si="4"/>
        <v>0</v>
      </c>
      <c r="G43" s="18">
        <f t="shared" si="3"/>
        <v>0</v>
      </c>
      <c r="H43" s="8"/>
    </row>
    <row r="44" spans="1:8" x14ac:dyDescent="0.25">
      <c r="A44" s="14">
        <v>416</v>
      </c>
      <c r="B44" s="15" t="s">
        <v>148</v>
      </c>
      <c r="C44" s="16" t="s">
        <v>57</v>
      </c>
      <c r="D44" s="14">
        <v>2</v>
      </c>
      <c r="E44" s="17">
        <v>0</v>
      </c>
      <c r="F44" s="18">
        <f t="shared" si="4"/>
        <v>0</v>
      </c>
      <c r="G44" s="18">
        <f t="shared" si="3"/>
        <v>0</v>
      </c>
      <c r="H44" s="8"/>
    </row>
    <row r="45" spans="1:8" x14ac:dyDescent="0.25">
      <c r="A45" s="14">
        <v>417</v>
      </c>
      <c r="B45" s="15" t="s">
        <v>149</v>
      </c>
      <c r="C45" s="16" t="s">
        <v>57</v>
      </c>
      <c r="D45" s="14">
        <v>2</v>
      </c>
      <c r="E45" s="17">
        <v>0</v>
      </c>
      <c r="F45" s="18">
        <f t="shared" si="4"/>
        <v>0</v>
      </c>
      <c r="G45" s="18">
        <f t="shared" si="3"/>
        <v>0</v>
      </c>
      <c r="H45" s="8"/>
    </row>
    <row r="46" spans="1:8" ht="28.5" x14ac:dyDescent="0.25">
      <c r="A46" s="14">
        <v>418</v>
      </c>
      <c r="B46" s="15" t="s">
        <v>150</v>
      </c>
      <c r="C46" s="16" t="s">
        <v>57</v>
      </c>
      <c r="D46" s="14">
        <v>2</v>
      </c>
      <c r="E46" s="17">
        <v>0</v>
      </c>
      <c r="F46" s="18">
        <f t="shared" si="4"/>
        <v>0</v>
      </c>
      <c r="G46" s="18">
        <f t="shared" si="3"/>
        <v>0</v>
      </c>
      <c r="H46" s="8"/>
    </row>
    <row r="47" spans="1:8" ht="28.5" x14ac:dyDescent="0.25">
      <c r="A47" s="14">
        <v>419</v>
      </c>
      <c r="B47" s="15" t="s">
        <v>151</v>
      </c>
      <c r="C47" s="16" t="s">
        <v>57</v>
      </c>
      <c r="D47" s="14">
        <v>2</v>
      </c>
      <c r="E47" s="17">
        <v>0</v>
      </c>
      <c r="F47" s="18">
        <f t="shared" si="4"/>
        <v>0</v>
      </c>
      <c r="G47" s="18">
        <f t="shared" si="3"/>
        <v>0</v>
      </c>
      <c r="H47" s="8"/>
    </row>
    <row r="48" spans="1:8" ht="28.5" x14ac:dyDescent="0.25">
      <c r="A48" s="14">
        <v>420</v>
      </c>
      <c r="B48" s="15" t="s">
        <v>152</v>
      </c>
      <c r="C48" s="16" t="s">
        <v>57</v>
      </c>
      <c r="D48" s="14">
        <v>2</v>
      </c>
      <c r="E48" s="17">
        <v>0</v>
      </c>
      <c r="F48" s="18">
        <f t="shared" si="4"/>
        <v>0</v>
      </c>
      <c r="G48" s="18">
        <f t="shared" si="3"/>
        <v>0</v>
      </c>
      <c r="H48" s="8"/>
    </row>
    <row r="49" spans="1:8" ht="28.5" x14ac:dyDescent="0.25">
      <c r="A49" s="14">
        <v>421</v>
      </c>
      <c r="B49" s="15" t="s">
        <v>153</v>
      </c>
      <c r="C49" s="16" t="s">
        <v>57</v>
      </c>
      <c r="D49" s="14">
        <v>2</v>
      </c>
      <c r="E49" s="17">
        <v>0</v>
      </c>
      <c r="F49" s="18">
        <f t="shared" si="4"/>
        <v>0</v>
      </c>
      <c r="G49" s="18">
        <f t="shared" si="3"/>
        <v>0</v>
      </c>
      <c r="H49" s="8"/>
    </row>
    <row r="50" spans="1:8" ht="28.5" x14ac:dyDescent="0.25">
      <c r="A50" s="14">
        <v>422</v>
      </c>
      <c r="B50" s="15" t="s">
        <v>154</v>
      </c>
      <c r="C50" s="16" t="s">
        <v>57</v>
      </c>
      <c r="D50" s="14">
        <v>2</v>
      </c>
      <c r="E50" s="17">
        <v>0</v>
      </c>
      <c r="F50" s="18">
        <f t="shared" si="4"/>
        <v>0</v>
      </c>
      <c r="G50" s="18">
        <f t="shared" si="3"/>
        <v>0</v>
      </c>
      <c r="H50" s="8"/>
    </row>
    <row r="51" spans="1:8" ht="28.5" x14ac:dyDescent="0.25">
      <c r="A51" s="14">
        <v>423</v>
      </c>
      <c r="B51" s="15" t="s">
        <v>155</v>
      </c>
      <c r="C51" s="16" t="s">
        <v>57</v>
      </c>
      <c r="D51" s="14">
        <v>2</v>
      </c>
      <c r="E51" s="17">
        <v>0</v>
      </c>
      <c r="F51" s="18">
        <f t="shared" si="4"/>
        <v>0</v>
      </c>
      <c r="G51" s="18">
        <f t="shared" si="3"/>
        <v>0</v>
      </c>
      <c r="H51" s="8"/>
    </row>
    <row r="52" spans="1:8" ht="28.5" x14ac:dyDescent="0.25">
      <c r="A52" s="14">
        <v>424</v>
      </c>
      <c r="B52" s="15" t="s">
        <v>156</v>
      </c>
      <c r="C52" s="16" t="s">
        <v>57</v>
      </c>
      <c r="D52" s="14">
        <v>2</v>
      </c>
      <c r="E52" s="17">
        <v>0</v>
      </c>
      <c r="F52" s="18">
        <f t="shared" si="4"/>
        <v>0</v>
      </c>
      <c r="G52" s="18">
        <f t="shared" si="3"/>
        <v>0</v>
      </c>
      <c r="H52" s="8"/>
    </row>
    <row r="53" spans="1:8" ht="28.5" x14ac:dyDescent="0.25">
      <c r="A53" s="14">
        <v>425</v>
      </c>
      <c r="B53" s="15" t="s">
        <v>157</v>
      </c>
      <c r="C53" s="16" t="s">
        <v>57</v>
      </c>
      <c r="D53" s="14">
        <v>2</v>
      </c>
      <c r="E53" s="17">
        <v>0</v>
      </c>
      <c r="F53" s="18">
        <f t="shared" si="4"/>
        <v>0</v>
      </c>
      <c r="G53" s="18">
        <f t="shared" si="3"/>
        <v>0</v>
      </c>
      <c r="H53" s="8"/>
    </row>
    <row r="54" spans="1:8" ht="28.5" x14ac:dyDescent="0.25">
      <c r="A54" s="14">
        <v>426</v>
      </c>
      <c r="B54" s="15" t="s">
        <v>158</v>
      </c>
      <c r="C54" s="16" t="s">
        <v>57</v>
      </c>
      <c r="D54" s="14">
        <v>2</v>
      </c>
      <c r="E54" s="17">
        <v>0</v>
      </c>
      <c r="F54" s="18">
        <f t="shared" si="4"/>
        <v>0</v>
      </c>
      <c r="G54" s="18">
        <f t="shared" si="3"/>
        <v>0</v>
      </c>
      <c r="H54" s="8"/>
    </row>
    <row r="55" spans="1:8" x14ac:dyDescent="0.25">
      <c r="A55" s="14">
        <v>427</v>
      </c>
      <c r="B55" s="15" t="s">
        <v>159</v>
      </c>
      <c r="C55" s="16" t="s">
        <v>57</v>
      </c>
      <c r="D55" s="14">
        <v>2</v>
      </c>
      <c r="E55" s="17">
        <v>0</v>
      </c>
      <c r="F55" s="18">
        <f t="shared" ref="F55:F87" si="7">IF(ISNUMBER(E55),IF(E55&gt;0,ROUND(E55,2),0),0)</f>
        <v>0</v>
      </c>
      <c r="G55" s="18">
        <f t="shared" ref="G55:G87" si="8">ROUND(D55*F55,2)</f>
        <v>0</v>
      </c>
      <c r="H55" s="8"/>
    </row>
    <row r="56" spans="1:8" ht="42.75" x14ac:dyDescent="0.25">
      <c r="A56" s="14">
        <v>428</v>
      </c>
      <c r="B56" s="15" t="s">
        <v>160</v>
      </c>
      <c r="C56" s="16" t="s">
        <v>57</v>
      </c>
      <c r="D56" s="14">
        <v>6</v>
      </c>
      <c r="E56" s="17">
        <v>0</v>
      </c>
      <c r="F56" s="18">
        <f t="shared" si="7"/>
        <v>0</v>
      </c>
      <c r="G56" s="18">
        <f t="shared" si="8"/>
        <v>0</v>
      </c>
      <c r="H56" s="8"/>
    </row>
    <row r="57" spans="1:8" ht="28.5" x14ac:dyDescent="0.25">
      <c r="A57" s="14">
        <v>429</v>
      </c>
      <c r="B57" s="15" t="s">
        <v>161</v>
      </c>
      <c r="C57" s="16" t="s">
        <v>57</v>
      </c>
      <c r="D57" s="14">
        <v>2</v>
      </c>
      <c r="E57" s="17">
        <v>0</v>
      </c>
      <c r="F57" s="18">
        <f t="shared" si="7"/>
        <v>0</v>
      </c>
      <c r="G57" s="18">
        <f t="shared" si="8"/>
        <v>0</v>
      </c>
      <c r="H57" s="8"/>
    </row>
    <row r="58" spans="1:8" ht="42.75" x14ac:dyDescent="0.25">
      <c r="A58" s="14">
        <v>430</v>
      </c>
      <c r="B58" s="15" t="s">
        <v>162</v>
      </c>
      <c r="C58" s="16" t="s">
        <v>57</v>
      </c>
      <c r="D58" s="14">
        <v>2</v>
      </c>
      <c r="E58" s="17">
        <v>0</v>
      </c>
      <c r="F58" s="18">
        <f t="shared" si="7"/>
        <v>0</v>
      </c>
      <c r="G58" s="18">
        <f t="shared" si="8"/>
        <v>0</v>
      </c>
      <c r="H58" s="8"/>
    </row>
    <row r="59" spans="1:8" ht="28.5" x14ac:dyDescent="0.25">
      <c r="A59" s="14">
        <v>431</v>
      </c>
      <c r="B59" s="15" t="s">
        <v>163</v>
      </c>
      <c r="C59" s="16" t="s">
        <v>57</v>
      </c>
      <c r="D59" s="14">
        <v>2</v>
      </c>
      <c r="E59" s="17">
        <v>0</v>
      </c>
      <c r="F59" s="18">
        <f t="shared" si="7"/>
        <v>0</v>
      </c>
      <c r="G59" s="18">
        <f t="shared" si="8"/>
        <v>0</v>
      </c>
      <c r="H59" s="8"/>
    </row>
    <row r="60" spans="1:8" ht="28.5" x14ac:dyDescent="0.25">
      <c r="A60" s="14">
        <v>432</v>
      </c>
      <c r="B60" s="15" t="s">
        <v>164</v>
      </c>
      <c r="C60" s="16" t="s">
        <v>57</v>
      </c>
      <c r="D60" s="14">
        <v>2</v>
      </c>
      <c r="E60" s="17">
        <v>0</v>
      </c>
      <c r="F60" s="18">
        <f t="shared" si="7"/>
        <v>0</v>
      </c>
      <c r="G60" s="18">
        <f t="shared" si="8"/>
        <v>0</v>
      </c>
      <c r="H60" s="8"/>
    </row>
    <row r="61" spans="1:8" ht="28.5" x14ac:dyDescent="0.25">
      <c r="A61" s="68">
        <v>433</v>
      </c>
      <c r="B61" s="69" t="s">
        <v>165</v>
      </c>
      <c r="C61" s="70" t="s">
        <v>57</v>
      </c>
      <c r="D61" s="71">
        <v>0</v>
      </c>
      <c r="E61" s="72">
        <v>0</v>
      </c>
      <c r="F61" s="73">
        <f t="shared" si="7"/>
        <v>0</v>
      </c>
      <c r="G61" s="73">
        <f t="shared" si="8"/>
        <v>0</v>
      </c>
      <c r="H61" s="8"/>
    </row>
    <row r="62" spans="1:8" ht="30" x14ac:dyDescent="0.25">
      <c r="A62" s="49" t="s">
        <v>166</v>
      </c>
      <c r="B62" s="48" t="s">
        <v>167</v>
      </c>
      <c r="C62" s="50" t="s">
        <v>57</v>
      </c>
      <c r="D62" s="51">
        <v>4</v>
      </c>
      <c r="E62" s="52">
        <v>0</v>
      </c>
      <c r="F62" s="53">
        <f t="shared" ref="F62" si="9">IF(ISNUMBER(E62),IF(E62&gt;0,ROUND(E62,2),0),0)</f>
        <v>0</v>
      </c>
      <c r="G62" s="53">
        <f t="shared" ref="G62" si="10">ROUND(D62*F62,2)</f>
        <v>0</v>
      </c>
      <c r="H62" s="8"/>
    </row>
    <row r="63" spans="1:8" ht="28.5" x14ac:dyDescent="0.25">
      <c r="A63" s="14">
        <v>434</v>
      </c>
      <c r="B63" s="15" t="s">
        <v>168</v>
      </c>
      <c r="C63" s="16" t="s">
        <v>57</v>
      </c>
      <c r="D63" s="14">
        <v>2</v>
      </c>
      <c r="E63" s="17">
        <v>0</v>
      </c>
      <c r="F63" s="18">
        <f t="shared" si="7"/>
        <v>0</v>
      </c>
      <c r="G63" s="18">
        <f t="shared" si="8"/>
        <v>0</v>
      </c>
      <c r="H63" s="8"/>
    </row>
    <row r="64" spans="1:8" ht="28.5" x14ac:dyDescent="0.25">
      <c r="A64" s="14">
        <v>435</v>
      </c>
      <c r="B64" s="15" t="s">
        <v>169</v>
      </c>
      <c r="C64" s="16" t="s">
        <v>57</v>
      </c>
      <c r="D64" s="14">
        <v>2</v>
      </c>
      <c r="E64" s="17">
        <v>0</v>
      </c>
      <c r="F64" s="18">
        <f t="shared" si="7"/>
        <v>0</v>
      </c>
      <c r="G64" s="18">
        <f t="shared" si="8"/>
        <v>0</v>
      </c>
      <c r="H64" s="8"/>
    </row>
    <row r="65" spans="1:8" ht="28.5" x14ac:dyDescent="0.25">
      <c r="A65" s="68">
        <v>436</v>
      </c>
      <c r="B65" s="69" t="s">
        <v>170</v>
      </c>
      <c r="C65" s="70" t="s">
        <v>57</v>
      </c>
      <c r="D65" s="71">
        <v>0</v>
      </c>
      <c r="E65" s="72">
        <v>0</v>
      </c>
      <c r="F65" s="73">
        <f t="shared" si="7"/>
        <v>0</v>
      </c>
      <c r="G65" s="73">
        <f t="shared" si="8"/>
        <v>0</v>
      </c>
      <c r="H65" s="8"/>
    </row>
    <row r="66" spans="1:8" ht="28.5" x14ac:dyDescent="0.25">
      <c r="A66" s="14">
        <v>437</v>
      </c>
      <c r="B66" s="15" t="s">
        <v>171</v>
      </c>
      <c r="C66" s="16" t="s">
        <v>57</v>
      </c>
      <c r="D66" s="14">
        <v>2</v>
      </c>
      <c r="E66" s="17">
        <v>0</v>
      </c>
      <c r="F66" s="18">
        <f t="shared" si="7"/>
        <v>0</v>
      </c>
      <c r="G66" s="18">
        <f t="shared" si="8"/>
        <v>0</v>
      </c>
      <c r="H66" s="8"/>
    </row>
    <row r="67" spans="1:8" ht="28.5" x14ac:dyDescent="0.25">
      <c r="A67" s="14">
        <v>438</v>
      </c>
      <c r="B67" s="15" t="s">
        <v>172</v>
      </c>
      <c r="C67" s="16" t="s">
        <v>57</v>
      </c>
      <c r="D67" s="14">
        <v>2</v>
      </c>
      <c r="E67" s="17">
        <v>0</v>
      </c>
      <c r="F67" s="18">
        <f t="shared" si="7"/>
        <v>0</v>
      </c>
      <c r="G67" s="18">
        <f t="shared" si="8"/>
        <v>0</v>
      </c>
      <c r="H67" s="8"/>
    </row>
    <row r="68" spans="1:8" ht="28.5" x14ac:dyDescent="0.25">
      <c r="A68" s="14">
        <v>439</v>
      </c>
      <c r="B68" s="15" t="s">
        <v>173</v>
      </c>
      <c r="C68" s="16" t="s">
        <v>57</v>
      </c>
      <c r="D68" s="14">
        <v>27</v>
      </c>
      <c r="E68" s="17">
        <v>0</v>
      </c>
      <c r="F68" s="18">
        <f t="shared" si="7"/>
        <v>0</v>
      </c>
      <c r="G68" s="18">
        <f t="shared" si="8"/>
        <v>0</v>
      </c>
      <c r="H68" s="8"/>
    </row>
    <row r="69" spans="1:8" ht="28.5" x14ac:dyDescent="0.25">
      <c r="A69" s="14">
        <v>440</v>
      </c>
      <c r="B69" s="15" t="s">
        <v>174</v>
      </c>
      <c r="C69" s="16" t="s">
        <v>57</v>
      </c>
      <c r="D69" s="14">
        <v>29</v>
      </c>
      <c r="E69" s="17">
        <v>0</v>
      </c>
      <c r="F69" s="18">
        <f t="shared" si="7"/>
        <v>0</v>
      </c>
      <c r="G69" s="18">
        <f t="shared" si="8"/>
        <v>0</v>
      </c>
      <c r="H69" s="8"/>
    </row>
    <row r="70" spans="1:8" ht="28.5" x14ac:dyDescent="0.25">
      <c r="A70" s="14">
        <v>441</v>
      </c>
      <c r="B70" s="15" t="s">
        <v>175</v>
      </c>
      <c r="C70" s="16" t="s">
        <v>57</v>
      </c>
      <c r="D70" s="14">
        <v>10</v>
      </c>
      <c r="E70" s="17">
        <v>0</v>
      </c>
      <c r="F70" s="18">
        <f t="shared" si="7"/>
        <v>0</v>
      </c>
      <c r="G70" s="18">
        <f t="shared" si="8"/>
        <v>0</v>
      </c>
      <c r="H70" s="8"/>
    </row>
    <row r="71" spans="1:8" ht="28.5" x14ac:dyDescent="0.25">
      <c r="A71" s="14">
        <v>442</v>
      </c>
      <c r="B71" s="15" t="s">
        <v>176</v>
      </c>
      <c r="C71" s="16" t="s">
        <v>57</v>
      </c>
      <c r="D71" s="14">
        <v>141</v>
      </c>
      <c r="E71" s="17">
        <v>0</v>
      </c>
      <c r="F71" s="18">
        <f t="shared" si="7"/>
        <v>0</v>
      </c>
      <c r="G71" s="18">
        <f t="shared" si="8"/>
        <v>0</v>
      </c>
      <c r="H71" s="8"/>
    </row>
    <row r="72" spans="1:8" ht="28.5" x14ac:dyDescent="0.25">
      <c r="A72" s="14">
        <v>443</v>
      </c>
      <c r="B72" s="15" t="s">
        <v>177</v>
      </c>
      <c r="C72" s="16" t="s">
        <v>57</v>
      </c>
      <c r="D72" s="14">
        <v>19</v>
      </c>
      <c r="E72" s="17">
        <v>0</v>
      </c>
      <c r="F72" s="18">
        <f t="shared" si="7"/>
        <v>0</v>
      </c>
      <c r="G72" s="18">
        <f t="shared" si="8"/>
        <v>0</v>
      </c>
      <c r="H72" s="8"/>
    </row>
    <row r="73" spans="1:8" ht="28.5" x14ac:dyDescent="0.25">
      <c r="A73" s="14">
        <v>444</v>
      </c>
      <c r="B73" s="15" t="s">
        <v>178</v>
      </c>
      <c r="C73" s="16" t="s">
        <v>57</v>
      </c>
      <c r="D73" s="14">
        <v>26</v>
      </c>
      <c r="E73" s="17">
        <v>0</v>
      </c>
      <c r="F73" s="18">
        <f t="shared" si="7"/>
        <v>0</v>
      </c>
      <c r="G73" s="18">
        <f t="shared" si="8"/>
        <v>0</v>
      </c>
      <c r="H73" s="8"/>
    </row>
    <row r="74" spans="1:8" x14ac:dyDescent="0.25">
      <c r="A74" s="14">
        <v>445</v>
      </c>
      <c r="B74" s="15" t="s">
        <v>179</v>
      </c>
      <c r="C74" s="16" t="s">
        <v>57</v>
      </c>
      <c r="D74" s="14">
        <v>2</v>
      </c>
      <c r="E74" s="17">
        <v>0</v>
      </c>
      <c r="F74" s="18">
        <f t="shared" si="7"/>
        <v>0</v>
      </c>
      <c r="G74" s="18">
        <f t="shared" si="8"/>
        <v>0</v>
      </c>
      <c r="H74" s="8"/>
    </row>
    <row r="75" spans="1:8" x14ac:dyDescent="0.25">
      <c r="A75" s="14">
        <v>446</v>
      </c>
      <c r="B75" s="15" t="s">
        <v>180</v>
      </c>
      <c r="C75" s="16" t="s">
        <v>57</v>
      </c>
      <c r="D75" s="14">
        <v>10</v>
      </c>
      <c r="E75" s="17">
        <v>0</v>
      </c>
      <c r="F75" s="18">
        <f t="shared" si="7"/>
        <v>0</v>
      </c>
      <c r="G75" s="18">
        <f t="shared" si="8"/>
        <v>0</v>
      </c>
      <c r="H75" s="8"/>
    </row>
    <row r="76" spans="1:8" x14ac:dyDescent="0.25">
      <c r="A76" s="14">
        <v>447</v>
      </c>
      <c r="B76" s="15" t="s">
        <v>181</v>
      </c>
      <c r="C76" s="16" t="s">
        <v>57</v>
      </c>
      <c r="D76" s="14">
        <v>10</v>
      </c>
      <c r="E76" s="17">
        <v>0</v>
      </c>
      <c r="F76" s="18">
        <f t="shared" si="7"/>
        <v>0</v>
      </c>
      <c r="G76" s="18">
        <f t="shared" si="8"/>
        <v>0</v>
      </c>
      <c r="H76" s="8"/>
    </row>
    <row r="77" spans="1:8" ht="28.5" x14ac:dyDescent="0.25">
      <c r="A77" s="14">
        <v>448</v>
      </c>
      <c r="B77" s="15" t="s">
        <v>182</v>
      </c>
      <c r="C77" s="16" t="s">
        <v>57</v>
      </c>
      <c r="D77" s="14">
        <v>1</v>
      </c>
      <c r="E77" s="17">
        <v>0</v>
      </c>
      <c r="F77" s="18">
        <f t="shared" si="7"/>
        <v>0</v>
      </c>
      <c r="G77" s="18">
        <f t="shared" si="8"/>
        <v>0</v>
      </c>
      <c r="H77" s="8"/>
    </row>
    <row r="78" spans="1:8" ht="28.5" x14ac:dyDescent="0.25">
      <c r="A78" s="14">
        <v>449</v>
      </c>
      <c r="B78" s="15" t="s">
        <v>183</v>
      </c>
      <c r="C78" s="16" t="s">
        <v>57</v>
      </c>
      <c r="D78" s="14">
        <v>2</v>
      </c>
      <c r="E78" s="17">
        <v>0</v>
      </c>
      <c r="F78" s="18">
        <f t="shared" si="7"/>
        <v>0</v>
      </c>
      <c r="G78" s="18">
        <f t="shared" si="8"/>
        <v>0</v>
      </c>
      <c r="H78" s="8"/>
    </row>
    <row r="79" spans="1:8" ht="28.5" x14ac:dyDescent="0.25">
      <c r="A79" s="14">
        <v>450</v>
      </c>
      <c r="B79" s="15" t="s">
        <v>184</v>
      </c>
      <c r="C79" s="16" t="s">
        <v>57</v>
      </c>
      <c r="D79" s="14">
        <v>2</v>
      </c>
      <c r="E79" s="17">
        <v>0</v>
      </c>
      <c r="F79" s="18">
        <f t="shared" si="7"/>
        <v>0</v>
      </c>
      <c r="G79" s="18">
        <f t="shared" si="8"/>
        <v>0</v>
      </c>
      <c r="H79" s="8"/>
    </row>
    <row r="80" spans="1:8" ht="57" x14ac:dyDescent="0.25">
      <c r="A80" s="14">
        <v>451</v>
      </c>
      <c r="B80" s="15" t="s">
        <v>185</v>
      </c>
      <c r="C80" s="16" t="s">
        <v>57</v>
      </c>
      <c r="D80" s="14">
        <v>2</v>
      </c>
      <c r="E80" s="17">
        <v>0</v>
      </c>
      <c r="F80" s="18">
        <f t="shared" si="7"/>
        <v>0</v>
      </c>
      <c r="G80" s="18">
        <f t="shared" si="8"/>
        <v>0</v>
      </c>
      <c r="H80" s="8"/>
    </row>
    <row r="81" spans="1:8" ht="28.5" x14ac:dyDescent="0.25">
      <c r="A81" s="14">
        <v>452</v>
      </c>
      <c r="B81" s="15" t="s">
        <v>186</v>
      </c>
      <c r="C81" s="16" t="s">
        <v>57</v>
      </c>
      <c r="D81" s="14">
        <v>1</v>
      </c>
      <c r="E81" s="17">
        <v>0</v>
      </c>
      <c r="F81" s="18">
        <f t="shared" si="7"/>
        <v>0</v>
      </c>
      <c r="G81" s="18">
        <f t="shared" si="8"/>
        <v>0</v>
      </c>
      <c r="H81" s="8"/>
    </row>
    <row r="82" spans="1:8" ht="28.5" x14ac:dyDescent="0.25">
      <c r="A82" s="14">
        <v>453</v>
      </c>
      <c r="B82" s="15" t="s">
        <v>187</v>
      </c>
      <c r="C82" s="16" t="s">
        <v>57</v>
      </c>
      <c r="D82" s="14">
        <v>2</v>
      </c>
      <c r="E82" s="17">
        <v>0</v>
      </c>
      <c r="F82" s="18">
        <f t="shared" si="7"/>
        <v>0</v>
      </c>
      <c r="G82" s="18">
        <f t="shared" si="8"/>
        <v>0</v>
      </c>
      <c r="H82" s="8"/>
    </row>
    <row r="83" spans="1:8" ht="28.5" x14ac:dyDescent="0.25">
      <c r="A83" s="14">
        <v>454</v>
      </c>
      <c r="B83" s="15" t="s">
        <v>188</v>
      </c>
      <c r="C83" s="16" t="s">
        <v>57</v>
      </c>
      <c r="D83" s="14">
        <v>6</v>
      </c>
      <c r="E83" s="17">
        <v>0</v>
      </c>
      <c r="F83" s="18">
        <f t="shared" si="7"/>
        <v>0</v>
      </c>
      <c r="G83" s="18">
        <f t="shared" si="8"/>
        <v>0</v>
      </c>
      <c r="H83" s="8"/>
    </row>
    <row r="84" spans="1:8" ht="28.5" x14ac:dyDescent="0.25">
      <c r="A84" s="14">
        <v>455</v>
      </c>
      <c r="B84" s="15" t="s">
        <v>189</v>
      </c>
      <c r="C84" s="16" t="s">
        <v>57</v>
      </c>
      <c r="D84" s="14">
        <v>6</v>
      </c>
      <c r="E84" s="17">
        <v>0</v>
      </c>
      <c r="F84" s="18">
        <f t="shared" si="7"/>
        <v>0</v>
      </c>
      <c r="G84" s="18">
        <f t="shared" si="8"/>
        <v>0</v>
      </c>
      <c r="H84" s="8"/>
    </row>
    <row r="85" spans="1:8" ht="28.5" x14ac:dyDescent="0.25">
      <c r="A85" s="14">
        <v>456</v>
      </c>
      <c r="B85" s="15" t="s">
        <v>190</v>
      </c>
      <c r="C85" s="16" t="s">
        <v>57</v>
      </c>
      <c r="D85" s="14">
        <v>2</v>
      </c>
      <c r="E85" s="17">
        <v>0</v>
      </c>
      <c r="F85" s="18">
        <f t="shared" si="7"/>
        <v>0</v>
      </c>
      <c r="G85" s="18">
        <f t="shared" si="8"/>
        <v>0</v>
      </c>
      <c r="H85" s="8"/>
    </row>
    <row r="86" spans="1:8" ht="28.5" x14ac:dyDescent="0.25">
      <c r="A86" s="14">
        <v>457</v>
      </c>
      <c r="B86" s="15" t="s">
        <v>191</v>
      </c>
      <c r="C86" s="16" t="s">
        <v>57</v>
      </c>
      <c r="D86" s="14">
        <v>6</v>
      </c>
      <c r="E86" s="17">
        <v>0</v>
      </c>
      <c r="F86" s="18">
        <f t="shared" si="7"/>
        <v>0</v>
      </c>
      <c r="G86" s="18">
        <f t="shared" si="8"/>
        <v>0</v>
      </c>
      <c r="H86" s="8"/>
    </row>
    <row r="87" spans="1:8" ht="28.5" x14ac:dyDescent="0.25">
      <c r="A87" s="14">
        <v>458</v>
      </c>
      <c r="B87" s="15" t="s">
        <v>192</v>
      </c>
      <c r="C87" s="16" t="s">
        <v>57</v>
      </c>
      <c r="D87" s="14">
        <v>6</v>
      </c>
      <c r="E87" s="17">
        <v>0</v>
      </c>
      <c r="F87" s="18">
        <f t="shared" si="7"/>
        <v>0</v>
      </c>
      <c r="G87" s="18">
        <f t="shared" si="8"/>
        <v>0</v>
      </c>
      <c r="H87" s="8"/>
    </row>
    <row r="88" spans="1:8" ht="28.5" x14ac:dyDescent="0.25">
      <c r="A88" s="14">
        <v>459</v>
      </c>
      <c r="B88" s="15" t="s">
        <v>193</v>
      </c>
      <c r="C88" s="16" t="s">
        <v>57</v>
      </c>
      <c r="D88" s="14">
        <v>6</v>
      </c>
      <c r="E88" s="17">
        <v>0</v>
      </c>
      <c r="F88" s="18">
        <f t="shared" ref="F88:F123" si="11">IF(ISNUMBER(E88),IF(E88&gt;0,ROUND(E88,2),0),0)</f>
        <v>0</v>
      </c>
      <c r="G88" s="18">
        <f t="shared" ref="G88:G123" si="12">ROUND(D88*F88,2)</f>
        <v>0</v>
      </c>
      <c r="H88" s="8"/>
    </row>
    <row r="89" spans="1:8" ht="28.5" x14ac:dyDescent="0.25">
      <c r="A89" s="14">
        <v>460</v>
      </c>
      <c r="B89" s="15" t="s">
        <v>194</v>
      </c>
      <c r="C89" s="16" t="s">
        <v>57</v>
      </c>
      <c r="D89" s="14">
        <v>6</v>
      </c>
      <c r="E89" s="17">
        <v>0</v>
      </c>
      <c r="F89" s="18">
        <f t="shared" si="11"/>
        <v>0</v>
      </c>
      <c r="G89" s="18">
        <f t="shared" si="12"/>
        <v>0</v>
      </c>
      <c r="H89" s="8"/>
    </row>
    <row r="90" spans="1:8" ht="28.5" x14ac:dyDescent="0.25">
      <c r="A90" s="14">
        <v>461</v>
      </c>
      <c r="B90" s="15" t="s">
        <v>195</v>
      </c>
      <c r="C90" s="16" t="s">
        <v>57</v>
      </c>
      <c r="D90" s="14">
        <v>2</v>
      </c>
      <c r="E90" s="17">
        <v>0</v>
      </c>
      <c r="F90" s="18">
        <f t="shared" si="11"/>
        <v>0</v>
      </c>
      <c r="G90" s="18">
        <f t="shared" si="12"/>
        <v>0</v>
      </c>
      <c r="H90" s="8"/>
    </row>
    <row r="91" spans="1:8" ht="71.25" x14ac:dyDescent="0.25">
      <c r="A91" s="14">
        <v>462</v>
      </c>
      <c r="B91" s="15" t="s">
        <v>196</v>
      </c>
      <c r="C91" s="16" t="s">
        <v>57</v>
      </c>
      <c r="D91" s="14">
        <v>2</v>
      </c>
      <c r="E91" s="17">
        <v>0</v>
      </c>
      <c r="F91" s="18">
        <f t="shared" si="11"/>
        <v>0</v>
      </c>
      <c r="G91" s="18">
        <f t="shared" si="12"/>
        <v>0</v>
      </c>
      <c r="H91" s="8"/>
    </row>
    <row r="92" spans="1:8" ht="28.5" x14ac:dyDescent="0.25">
      <c r="A92" s="14">
        <v>463</v>
      </c>
      <c r="B92" s="15" t="s">
        <v>197</v>
      </c>
      <c r="C92" s="16" t="s">
        <v>57</v>
      </c>
      <c r="D92" s="14">
        <v>2</v>
      </c>
      <c r="E92" s="17">
        <v>0</v>
      </c>
      <c r="F92" s="18">
        <f t="shared" si="11"/>
        <v>0</v>
      </c>
      <c r="G92" s="18">
        <f t="shared" si="12"/>
        <v>0</v>
      </c>
      <c r="H92" s="8"/>
    </row>
    <row r="93" spans="1:8" ht="28.5" x14ac:dyDescent="0.25">
      <c r="A93" s="14">
        <v>464</v>
      </c>
      <c r="B93" s="15" t="s">
        <v>198</v>
      </c>
      <c r="C93" s="16" t="s">
        <v>57</v>
      </c>
      <c r="D93" s="14">
        <v>6</v>
      </c>
      <c r="E93" s="17">
        <v>0</v>
      </c>
      <c r="F93" s="18">
        <f t="shared" si="11"/>
        <v>0</v>
      </c>
      <c r="G93" s="18">
        <f t="shared" si="12"/>
        <v>0</v>
      </c>
      <c r="H93" s="8"/>
    </row>
    <row r="94" spans="1:8" ht="28.5" x14ac:dyDescent="0.25">
      <c r="A94" s="14">
        <v>465</v>
      </c>
      <c r="B94" s="15" t="s">
        <v>199</v>
      </c>
      <c r="C94" s="16" t="s">
        <v>57</v>
      </c>
      <c r="D94" s="14">
        <v>6</v>
      </c>
      <c r="E94" s="17">
        <v>0</v>
      </c>
      <c r="F94" s="18">
        <f t="shared" si="11"/>
        <v>0</v>
      </c>
      <c r="G94" s="18">
        <f t="shared" si="12"/>
        <v>0</v>
      </c>
      <c r="H94" s="8"/>
    </row>
    <row r="95" spans="1:8" ht="28.5" x14ac:dyDescent="0.25">
      <c r="A95" s="14">
        <v>466</v>
      </c>
      <c r="B95" s="15" t="s">
        <v>200</v>
      </c>
      <c r="C95" s="16" t="s">
        <v>57</v>
      </c>
      <c r="D95" s="14">
        <v>6</v>
      </c>
      <c r="E95" s="17">
        <v>0</v>
      </c>
      <c r="F95" s="18">
        <f t="shared" si="11"/>
        <v>0</v>
      </c>
      <c r="G95" s="18">
        <f t="shared" si="12"/>
        <v>0</v>
      </c>
      <c r="H95" s="8"/>
    </row>
    <row r="96" spans="1:8" ht="28.5" x14ac:dyDescent="0.25">
      <c r="A96" s="14">
        <v>467</v>
      </c>
      <c r="B96" s="15" t="s">
        <v>201</v>
      </c>
      <c r="C96" s="16" t="s">
        <v>57</v>
      </c>
      <c r="D96" s="14">
        <v>6</v>
      </c>
      <c r="E96" s="17">
        <v>0</v>
      </c>
      <c r="F96" s="18">
        <f t="shared" si="11"/>
        <v>0</v>
      </c>
      <c r="G96" s="18">
        <f t="shared" si="12"/>
        <v>0</v>
      </c>
      <c r="H96" s="8"/>
    </row>
    <row r="97" spans="1:8" ht="28.5" x14ac:dyDescent="0.25">
      <c r="A97" s="14">
        <v>468</v>
      </c>
      <c r="B97" s="15" t="s">
        <v>202</v>
      </c>
      <c r="C97" s="16" t="s">
        <v>57</v>
      </c>
      <c r="D97" s="14">
        <v>6</v>
      </c>
      <c r="E97" s="17">
        <v>0</v>
      </c>
      <c r="F97" s="18">
        <f t="shared" si="11"/>
        <v>0</v>
      </c>
      <c r="G97" s="18">
        <f t="shared" si="12"/>
        <v>0</v>
      </c>
      <c r="H97" s="8"/>
    </row>
    <row r="98" spans="1:8" ht="28.5" x14ac:dyDescent="0.25">
      <c r="A98" s="14">
        <v>469</v>
      </c>
      <c r="B98" s="15" t="s">
        <v>203</v>
      </c>
      <c r="C98" s="16" t="s">
        <v>57</v>
      </c>
      <c r="D98" s="14">
        <v>2</v>
      </c>
      <c r="E98" s="17">
        <v>0</v>
      </c>
      <c r="F98" s="18">
        <f t="shared" si="11"/>
        <v>0</v>
      </c>
      <c r="G98" s="18">
        <f t="shared" si="12"/>
        <v>0</v>
      </c>
      <c r="H98" s="8"/>
    </row>
    <row r="99" spans="1:8" ht="28.5" x14ac:dyDescent="0.25">
      <c r="A99" s="14">
        <v>470</v>
      </c>
      <c r="B99" s="15" t="s">
        <v>204</v>
      </c>
      <c r="C99" s="16" t="s">
        <v>57</v>
      </c>
      <c r="D99" s="14">
        <v>4</v>
      </c>
      <c r="E99" s="17">
        <v>0</v>
      </c>
      <c r="F99" s="18">
        <f t="shared" si="11"/>
        <v>0</v>
      </c>
      <c r="G99" s="18">
        <f t="shared" si="12"/>
        <v>0</v>
      </c>
      <c r="H99" s="8"/>
    </row>
    <row r="100" spans="1:8" ht="28.5" x14ac:dyDescent="0.25">
      <c r="A100" s="14">
        <v>471</v>
      </c>
      <c r="B100" s="15" t="s">
        <v>205</v>
      </c>
      <c r="C100" s="16" t="s">
        <v>57</v>
      </c>
      <c r="D100" s="14">
        <v>36</v>
      </c>
      <c r="E100" s="17">
        <v>0</v>
      </c>
      <c r="F100" s="18">
        <f t="shared" si="11"/>
        <v>0</v>
      </c>
      <c r="G100" s="18">
        <f t="shared" si="12"/>
        <v>0</v>
      </c>
      <c r="H100" s="8"/>
    </row>
    <row r="101" spans="1:8" ht="28.5" x14ac:dyDescent="0.25">
      <c r="A101" s="14">
        <v>472</v>
      </c>
      <c r="B101" s="15" t="s">
        <v>206</v>
      </c>
      <c r="C101" s="16" t="s">
        <v>57</v>
      </c>
      <c r="D101" s="14">
        <v>4</v>
      </c>
      <c r="E101" s="17">
        <v>0</v>
      </c>
      <c r="F101" s="18">
        <f t="shared" si="11"/>
        <v>0</v>
      </c>
      <c r="G101" s="18">
        <f t="shared" si="12"/>
        <v>0</v>
      </c>
      <c r="H101" s="8"/>
    </row>
    <row r="102" spans="1:8" ht="42.75" x14ac:dyDescent="0.25">
      <c r="A102" s="14">
        <v>473</v>
      </c>
      <c r="B102" s="15" t="s">
        <v>207</v>
      </c>
      <c r="C102" s="16" t="s">
        <v>57</v>
      </c>
      <c r="D102" s="14">
        <v>64</v>
      </c>
      <c r="E102" s="17">
        <v>0</v>
      </c>
      <c r="F102" s="18">
        <f t="shared" si="11"/>
        <v>0</v>
      </c>
      <c r="G102" s="18">
        <f t="shared" si="12"/>
        <v>0</v>
      </c>
      <c r="H102" s="8"/>
    </row>
    <row r="103" spans="1:8" ht="42.75" x14ac:dyDescent="0.25">
      <c r="A103" s="14">
        <v>474</v>
      </c>
      <c r="B103" s="15" t="s">
        <v>208</v>
      </c>
      <c r="C103" s="16" t="s">
        <v>57</v>
      </c>
      <c r="D103" s="14">
        <v>61</v>
      </c>
      <c r="E103" s="17">
        <v>0</v>
      </c>
      <c r="F103" s="18">
        <f t="shared" si="11"/>
        <v>0</v>
      </c>
      <c r="G103" s="18">
        <f t="shared" si="12"/>
        <v>0</v>
      </c>
      <c r="H103" s="8"/>
    </row>
    <row r="104" spans="1:8" ht="28.5" x14ac:dyDescent="0.25">
      <c r="A104" s="14">
        <v>475</v>
      </c>
      <c r="B104" s="15" t="s">
        <v>209</v>
      </c>
      <c r="C104" s="16" t="s">
        <v>57</v>
      </c>
      <c r="D104" s="14">
        <v>6</v>
      </c>
      <c r="E104" s="17">
        <v>0</v>
      </c>
      <c r="F104" s="18">
        <f t="shared" si="11"/>
        <v>0</v>
      </c>
      <c r="G104" s="18">
        <f t="shared" si="12"/>
        <v>0</v>
      </c>
      <c r="H104" s="8"/>
    </row>
    <row r="105" spans="1:8" ht="28.5" x14ac:dyDescent="0.25">
      <c r="A105" s="14">
        <v>476</v>
      </c>
      <c r="B105" s="15" t="s">
        <v>210</v>
      </c>
      <c r="C105" s="16" t="s">
        <v>57</v>
      </c>
      <c r="D105" s="14">
        <v>2</v>
      </c>
      <c r="E105" s="17">
        <v>0</v>
      </c>
      <c r="F105" s="18">
        <f t="shared" si="11"/>
        <v>0</v>
      </c>
      <c r="G105" s="18">
        <f t="shared" si="12"/>
        <v>0</v>
      </c>
      <c r="H105" s="8"/>
    </row>
    <row r="106" spans="1:8" ht="57" x14ac:dyDescent="0.25">
      <c r="A106" s="14">
        <v>477</v>
      </c>
      <c r="B106" s="15" t="s">
        <v>211</v>
      </c>
      <c r="C106" s="16" t="s">
        <v>57</v>
      </c>
      <c r="D106" s="14">
        <v>1</v>
      </c>
      <c r="E106" s="17">
        <v>0</v>
      </c>
      <c r="F106" s="18">
        <f t="shared" si="11"/>
        <v>0</v>
      </c>
      <c r="G106" s="18">
        <f t="shared" si="12"/>
        <v>0</v>
      </c>
      <c r="H106" s="8"/>
    </row>
    <row r="107" spans="1:8" ht="28.5" x14ac:dyDescent="0.25">
      <c r="A107" s="14">
        <v>478</v>
      </c>
      <c r="B107" s="15" t="s">
        <v>212</v>
      </c>
      <c r="C107" s="16" t="s">
        <v>57</v>
      </c>
      <c r="D107" s="14">
        <v>2</v>
      </c>
      <c r="E107" s="17">
        <v>0</v>
      </c>
      <c r="F107" s="18">
        <f t="shared" si="11"/>
        <v>0</v>
      </c>
      <c r="G107" s="18">
        <f t="shared" si="12"/>
        <v>0</v>
      </c>
      <c r="H107" s="8"/>
    </row>
    <row r="108" spans="1:8" ht="28.5" x14ac:dyDescent="0.25">
      <c r="A108" s="14">
        <v>479</v>
      </c>
      <c r="B108" s="15" t="s">
        <v>213</v>
      </c>
      <c r="C108" s="16" t="s">
        <v>57</v>
      </c>
      <c r="D108" s="14">
        <v>2</v>
      </c>
      <c r="E108" s="17">
        <v>0</v>
      </c>
      <c r="F108" s="18">
        <f t="shared" si="11"/>
        <v>0</v>
      </c>
      <c r="G108" s="18">
        <f t="shared" si="12"/>
        <v>0</v>
      </c>
      <c r="H108" s="8"/>
    </row>
    <row r="109" spans="1:8" ht="28.5" x14ac:dyDescent="0.25">
      <c r="A109" s="14">
        <v>480</v>
      </c>
      <c r="B109" s="15" t="s">
        <v>214</v>
      </c>
      <c r="C109" s="16" t="s">
        <v>57</v>
      </c>
      <c r="D109" s="14">
        <v>2</v>
      </c>
      <c r="E109" s="17">
        <v>0</v>
      </c>
      <c r="F109" s="18">
        <f t="shared" si="11"/>
        <v>0</v>
      </c>
      <c r="G109" s="18">
        <f t="shared" si="12"/>
        <v>0</v>
      </c>
      <c r="H109" s="8"/>
    </row>
    <row r="110" spans="1:8" ht="28.5" x14ac:dyDescent="0.25">
      <c r="A110" s="14">
        <v>481</v>
      </c>
      <c r="B110" s="15" t="s">
        <v>215</v>
      </c>
      <c r="C110" s="16" t="s">
        <v>57</v>
      </c>
      <c r="D110" s="14">
        <v>2</v>
      </c>
      <c r="E110" s="17">
        <v>0</v>
      </c>
      <c r="F110" s="18">
        <f t="shared" si="11"/>
        <v>0</v>
      </c>
      <c r="G110" s="18">
        <f t="shared" si="12"/>
        <v>0</v>
      </c>
      <c r="H110" s="8"/>
    </row>
    <row r="111" spans="1:8" ht="28.5" x14ac:dyDescent="0.25">
      <c r="A111" s="14">
        <v>482</v>
      </c>
      <c r="B111" s="15" t="s">
        <v>216</v>
      </c>
      <c r="C111" s="16" t="s">
        <v>57</v>
      </c>
      <c r="D111" s="14">
        <v>2</v>
      </c>
      <c r="E111" s="17">
        <v>0</v>
      </c>
      <c r="F111" s="18">
        <f t="shared" si="11"/>
        <v>0</v>
      </c>
      <c r="G111" s="18">
        <f t="shared" si="12"/>
        <v>0</v>
      </c>
      <c r="H111" s="8"/>
    </row>
    <row r="112" spans="1:8" x14ac:dyDescent="0.25">
      <c r="A112" s="14">
        <v>483</v>
      </c>
      <c r="B112" s="15" t="s">
        <v>123</v>
      </c>
      <c r="C112" s="16"/>
      <c r="D112" s="14"/>
      <c r="E112" s="17"/>
      <c r="F112" s="18"/>
      <c r="G112" s="18"/>
      <c r="H112" s="8"/>
    </row>
    <row r="113" spans="1:8" x14ac:dyDescent="0.25">
      <c r="A113" s="14">
        <v>484</v>
      </c>
      <c r="B113" s="15" t="s">
        <v>123</v>
      </c>
      <c r="C113" s="16"/>
      <c r="D113" s="14"/>
      <c r="E113" s="17"/>
      <c r="F113" s="18"/>
      <c r="G113" s="18"/>
      <c r="H113" s="8"/>
    </row>
    <row r="114" spans="1:8" ht="28.5" x14ac:dyDescent="0.25">
      <c r="A114" s="14">
        <v>485</v>
      </c>
      <c r="B114" s="15" t="s">
        <v>217</v>
      </c>
      <c r="C114" s="16" t="s">
        <v>57</v>
      </c>
      <c r="D114" s="14">
        <v>1</v>
      </c>
      <c r="E114" s="17">
        <v>0</v>
      </c>
      <c r="F114" s="18">
        <f t="shared" si="11"/>
        <v>0</v>
      </c>
      <c r="G114" s="18">
        <f t="shared" si="12"/>
        <v>0</v>
      </c>
      <c r="H114" s="8"/>
    </row>
    <row r="115" spans="1:8" ht="28.5" x14ac:dyDescent="0.25">
      <c r="A115" s="68">
        <v>486</v>
      </c>
      <c r="B115" s="69" t="s">
        <v>218</v>
      </c>
      <c r="C115" s="70" t="s">
        <v>57</v>
      </c>
      <c r="D115" s="71">
        <v>0</v>
      </c>
      <c r="E115" s="72">
        <v>0</v>
      </c>
      <c r="F115" s="73">
        <f t="shared" si="11"/>
        <v>0</v>
      </c>
      <c r="G115" s="73">
        <f t="shared" si="12"/>
        <v>0</v>
      </c>
      <c r="H115" s="8"/>
    </row>
    <row r="116" spans="1:8" ht="30" x14ac:dyDescent="0.25">
      <c r="A116" s="51" t="s">
        <v>219</v>
      </c>
      <c r="B116" s="54" t="s">
        <v>220</v>
      </c>
      <c r="C116" s="55" t="s">
        <v>57</v>
      </c>
      <c r="D116" s="51">
        <v>1</v>
      </c>
      <c r="E116" s="56">
        <v>0</v>
      </c>
      <c r="F116" s="57">
        <f t="shared" ref="F116" si="13">IF(ISNUMBER(E116),IF(E116&gt;0,ROUND(E116,2),0),0)</f>
        <v>0</v>
      </c>
      <c r="G116" s="57">
        <f t="shared" ref="G116" si="14">ROUND(D116*F116,2)</f>
        <v>0</v>
      </c>
      <c r="H116" s="8"/>
    </row>
    <row r="117" spans="1:8" ht="30" x14ac:dyDescent="0.25">
      <c r="A117" s="51" t="s">
        <v>221</v>
      </c>
      <c r="B117" s="54" t="s">
        <v>222</v>
      </c>
      <c r="C117" s="55" t="s">
        <v>57</v>
      </c>
      <c r="D117" s="51">
        <v>2</v>
      </c>
      <c r="E117" s="56">
        <v>0</v>
      </c>
      <c r="F117" s="57">
        <f t="shared" ref="F117" si="15">IF(ISNUMBER(E117),IF(E117&gt;0,ROUND(E117,2),0),0)</f>
        <v>0</v>
      </c>
      <c r="G117" s="57">
        <f t="shared" ref="G117" si="16">ROUND(D117*F117,2)</f>
        <v>0</v>
      </c>
      <c r="H117" s="8"/>
    </row>
    <row r="118" spans="1:8" ht="30" x14ac:dyDescent="0.25">
      <c r="A118" s="51" t="s">
        <v>223</v>
      </c>
      <c r="B118" s="54" t="s">
        <v>224</v>
      </c>
      <c r="C118" s="55" t="s">
        <v>57</v>
      </c>
      <c r="D118" s="51">
        <v>1</v>
      </c>
      <c r="E118" s="56">
        <v>0</v>
      </c>
      <c r="F118" s="57">
        <f t="shared" ref="F118" si="17">IF(ISNUMBER(E118),IF(E118&gt;0,ROUND(E118,2),0),0)</f>
        <v>0</v>
      </c>
      <c r="G118" s="57">
        <f t="shared" ref="G118" si="18">ROUND(D118*F118,2)</f>
        <v>0</v>
      </c>
      <c r="H118" s="8"/>
    </row>
    <row r="119" spans="1:8" ht="30" x14ac:dyDescent="0.25">
      <c r="A119" s="51" t="s">
        <v>225</v>
      </c>
      <c r="B119" s="54" t="s">
        <v>226</v>
      </c>
      <c r="C119" s="55" t="s">
        <v>57</v>
      </c>
      <c r="D119" s="51">
        <v>1</v>
      </c>
      <c r="E119" s="56">
        <v>0</v>
      </c>
      <c r="F119" s="57">
        <f t="shared" ref="F119" si="19">IF(ISNUMBER(E119),IF(E119&gt;0,ROUND(E119,2),0),0)</f>
        <v>0</v>
      </c>
      <c r="G119" s="57">
        <f t="shared" ref="G119" si="20">ROUND(D119*F119,2)</f>
        <v>0</v>
      </c>
      <c r="H119" s="8"/>
    </row>
    <row r="120" spans="1:8" s="31" customFormat="1" ht="33" customHeight="1" x14ac:dyDescent="0.25">
      <c r="A120" s="14">
        <v>487</v>
      </c>
      <c r="B120" s="15" t="s">
        <v>227</v>
      </c>
      <c r="C120" s="16" t="s">
        <v>57</v>
      </c>
      <c r="D120" s="14">
        <v>6</v>
      </c>
      <c r="E120" s="17">
        <v>0</v>
      </c>
      <c r="F120" s="18">
        <f t="shared" si="11"/>
        <v>0</v>
      </c>
      <c r="G120" s="18">
        <f t="shared" si="12"/>
        <v>0</v>
      </c>
      <c r="H120" s="30"/>
    </row>
    <row r="121" spans="1:8" ht="42.75" x14ac:dyDescent="0.25">
      <c r="A121" s="14">
        <v>488</v>
      </c>
      <c r="B121" s="15" t="s">
        <v>228</v>
      </c>
      <c r="C121" s="16" t="s">
        <v>57</v>
      </c>
      <c r="D121" s="14">
        <v>1</v>
      </c>
      <c r="E121" s="17">
        <v>0</v>
      </c>
      <c r="F121" s="18">
        <f t="shared" si="11"/>
        <v>0</v>
      </c>
      <c r="G121" s="18">
        <f t="shared" si="12"/>
        <v>0</v>
      </c>
      <c r="H121" s="8"/>
    </row>
    <row r="122" spans="1:8" ht="28.5" x14ac:dyDescent="0.25">
      <c r="A122" s="14">
        <v>489</v>
      </c>
      <c r="B122" s="15" t="s">
        <v>229</v>
      </c>
      <c r="C122" s="16" t="s">
        <v>57</v>
      </c>
      <c r="D122" s="14">
        <v>1</v>
      </c>
      <c r="E122" s="17">
        <v>0</v>
      </c>
      <c r="F122" s="18">
        <f t="shared" si="11"/>
        <v>0</v>
      </c>
      <c r="G122" s="18">
        <f t="shared" si="12"/>
        <v>0</v>
      </c>
      <c r="H122" s="8"/>
    </row>
    <row r="123" spans="1:8" ht="28.5" x14ac:dyDescent="0.25">
      <c r="A123" s="14">
        <v>490</v>
      </c>
      <c r="B123" s="15" t="s">
        <v>230</v>
      </c>
      <c r="C123" s="16" t="s">
        <v>57</v>
      </c>
      <c r="D123" s="14">
        <v>1</v>
      </c>
      <c r="E123" s="17">
        <v>0</v>
      </c>
      <c r="F123" s="18">
        <f t="shared" si="11"/>
        <v>0</v>
      </c>
      <c r="G123" s="18">
        <f t="shared" si="12"/>
        <v>0</v>
      </c>
      <c r="H123" s="8"/>
    </row>
    <row r="124" spans="1:8" x14ac:dyDescent="0.25">
      <c r="A124" s="14">
        <v>491</v>
      </c>
      <c r="B124" s="15" t="s">
        <v>231</v>
      </c>
      <c r="C124" s="16" t="s">
        <v>57</v>
      </c>
      <c r="D124" s="14">
        <v>1</v>
      </c>
      <c r="E124" s="17">
        <v>0</v>
      </c>
      <c r="F124" s="18">
        <f t="shared" ref="F124:F166" si="21">IF(ISNUMBER(E124),IF(E124&gt;0,ROUND(E124,2),0),0)</f>
        <v>0</v>
      </c>
      <c r="G124" s="18">
        <f t="shared" ref="G124:G166" si="22">ROUND(D124*F124,2)</f>
        <v>0</v>
      </c>
      <c r="H124" s="8"/>
    </row>
    <row r="125" spans="1:8" ht="28.5" x14ac:dyDescent="0.25">
      <c r="A125" s="68">
        <v>492</v>
      </c>
      <c r="B125" s="69" t="s">
        <v>232</v>
      </c>
      <c r="C125" s="70" t="s">
        <v>57</v>
      </c>
      <c r="D125" s="71">
        <v>0</v>
      </c>
      <c r="E125" s="72">
        <v>0</v>
      </c>
      <c r="F125" s="73">
        <f t="shared" si="21"/>
        <v>0</v>
      </c>
      <c r="G125" s="73">
        <f t="shared" si="22"/>
        <v>0</v>
      </c>
      <c r="H125" s="8"/>
    </row>
    <row r="126" spans="1:8" s="33" customFormat="1" ht="28.5" x14ac:dyDescent="0.25">
      <c r="A126" s="68" t="s">
        <v>233</v>
      </c>
      <c r="B126" s="69" t="s">
        <v>234</v>
      </c>
      <c r="C126" s="70" t="s">
        <v>57</v>
      </c>
      <c r="D126" s="71">
        <v>0</v>
      </c>
      <c r="E126" s="72">
        <v>0</v>
      </c>
      <c r="F126" s="73">
        <f t="shared" ref="F126" si="23">IF(ISNUMBER(E126),IF(E126&gt;0,ROUND(E126,2),0),0)</f>
        <v>0</v>
      </c>
      <c r="G126" s="73">
        <f t="shared" ref="G126" si="24">ROUND(D126*F126,2)</f>
        <v>0</v>
      </c>
      <c r="H126" s="32"/>
    </row>
    <row r="127" spans="1:8" s="33" customFormat="1" ht="30" x14ac:dyDescent="0.25">
      <c r="A127" s="51" t="s">
        <v>235</v>
      </c>
      <c r="B127" s="48" t="s">
        <v>236</v>
      </c>
      <c r="C127" s="55" t="s">
        <v>57</v>
      </c>
      <c r="D127" s="51">
        <v>1</v>
      </c>
      <c r="E127" s="56">
        <v>0</v>
      </c>
      <c r="F127" s="57">
        <f t="shared" ref="F127" si="25">IF(ISNUMBER(E127),IF(E127&gt;0,ROUND(E127,2),0),0)</f>
        <v>0</v>
      </c>
      <c r="G127" s="57">
        <f t="shared" ref="G127" si="26">ROUND(D127*F127,2)</f>
        <v>0</v>
      </c>
      <c r="H127" s="32"/>
    </row>
    <row r="128" spans="1:8" s="33" customFormat="1" ht="30" x14ac:dyDescent="0.25">
      <c r="A128" s="51" t="s">
        <v>235</v>
      </c>
      <c r="B128" s="48" t="s">
        <v>237</v>
      </c>
      <c r="C128" s="55" t="s">
        <v>57</v>
      </c>
      <c r="D128" s="51">
        <v>2</v>
      </c>
      <c r="E128" s="56">
        <v>0</v>
      </c>
      <c r="F128" s="57">
        <f t="shared" ref="F128" si="27">IF(ISNUMBER(E128),IF(E128&gt;0,ROUND(E128,2),0),0)</f>
        <v>0</v>
      </c>
      <c r="G128" s="57">
        <f t="shared" ref="G128" si="28">ROUND(D128*F128,2)</f>
        <v>0</v>
      </c>
      <c r="H128" s="32"/>
    </row>
    <row r="129" spans="1:8" s="33" customFormat="1" ht="30" x14ac:dyDescent="0.25">
      <c r="A129" s="51" t="s">
        <v>238</v>
      </c>
      <c r="B129" s="48" t="s">
        <v>239</v>
      </c>
      <c r="C129" s="55" t="s">
        <v>57</v>
      </c>
      <c r="D129" s="74">
        <v>2</v>
      </c>
      <c r="E129" s="56">
        <v>0</v>
      </c>
      <c r="F129" s="57">
        <f t="shared" ref="F129" si="29">IF(ISNUMBER(E129),IF(E129&gt;0,ROUND(E129,2),0),0)</f>
        <v>0</v>
      </c>
      <c r="G129" s="57">
        <f t="shared" ref="G129" si="30">ROUND(D129*F129,2)</f>
        <v>0</v>
      </c>
      <c r="H129" s="32"/>
    </row>
    <row r="130" spans="1:8" ht="28.5" x14ac:dyDescent="0.25">
      <c r="A130" s="14">
        <v>493</v>
      </c>
      <c r="B130" s="15" t="s">
        <v>240</v>
      </c>
      <c r="C130" s="16" t="s">
        <v>57</v>
      </c>
      <c r="D130" s="14">
        <v>6</v>
      </c>
      <c r="E130" s="17">
        <v>0</v>
      </c>
      <c r="F130" s="18">
        <f t="shared" si="21"/>
        <v>0</v>
      </c>
      <c r="G130" s="18">
        <f t="shared" si="22"/>
        <v>0</v>
      </c>
      <c r="H130" s="8"/>
    </row>
    <row r="131" spans="1:8" ht="28.5" x14ac:dyDescent="0.25">
      <c r="A131" s="14">
        <v>494</v>
      </c>
      <c r="B131" s="15" t="s">
        <v>241</v>
      </c>
      <c r="C131" s="16" t="s">
        <v>57</v>
      </c>
      <c r="D131" s="14">
        <v>1</v>
      </c>
      <c r="E131" s="17">
        <v>0</v>
      </c>
      <c r="F131" s="18">
        <f t="shared" si="21"/>
        <v>0</v>
      </c>
      <c r="G131" s="18">
        <f t="shared" si="22"/>
        <v>0</v>
      </c>
      <c r="H131" s="8"/>
    </row>
    <row r="132" spans="1:8" ht="28.5" x14ac:dyDescent="0.25">
      <c r="A132" s="14">
        <v>495</v>
      </c>
      <c r="B132" s="15" t="s">
        <v>242</v>
      </c>
      <c r="C132" s="16" t="s">
        <v>57</v>
      </c>
      <c r="D132" s="14">
        <v>2</v>
      </c>
      <c r="E132" s="17">
        <v>0</v>
      </c>
      <c r="F132" s="18">
        <f t="shared" si="21"/>
        <v>0</v>
      </c>
      <c r="G132" s="18">
        <f t="shared" si="22"/>
        <v>0</v>
      </c>
      <c r="H132" s="8"/>
    </row>
    <row r="133" spans="1:8" ht="28.5" x14ac:dyDescent="0.25">
      <c r="A133" s="14">
        <v>496</v>
      </c>
      <c r="B133" s="15" t="s">
        <v>243</v>
      </c>
      <c r="C133" s="16" t="s">
        <v>57</v>
      </c>
      <c r="D133" s="14">
        <v>1</v>
      </c>
      <c r="E133" s="17">
        <v>0</v>
      </c>
      <c r="F133" s="18">
        <f t="shared" si="21"/>
        <v>0</v>
      </c>
      <c r="G133" s="18">
        <f t="shared" si="22"/>
        <v>0</v>
      </c>
      <c r="H133" s="8"/>
    </row>
    <row r="134" spans="1:8" x14ac:dyDescent="0.25">
      <c r="A134" s="14">
        <v>497</v>
      </c>
      <c r="B134" s="15" t="s">
        <v>244</v>
      </c>
      <c r="C134" s="16" t="s">
        <v>57</v>
      </c>
      <c r="D134" s="14">
        <v>2</v>
      </c>
      <c r="E134" s="17">
        <v>0</v>
      </c>
      <c r="F134" s="18">
        <f t="shared" si="21"/>
        <v>0</v>
      </c>
      <c r="G134" s="18">
        <f t="shared" si="22"/>
        <v>0</v>
      </c>
      <c r="H134" s="8"/>
    </row>
    <row r="135" spans="1:8" ht="28.5" x14ac:dyDescent="0.25">
      <c r="A135" s="14">
        <v>498</v>
      </c>
      <c r="B135" s="15" t="s">
        <v>245</v>
      </c>
      <c r="C135" s="16" t="s">
        <v>57</v>
      </c>
      <c r="D135" s="14">
        <v>2</v>
      </c>
      <c r="E135" s="17">
        <v>0</v>
      </c>
      <c r="F135" s="18">
        <f t="shared" si="21"/>
        <v>0</v>
      </c>
      <c r="G135" s="18">
        <f t="shared" si="22"/>
        <v>0</v>
      </c>
      <c r="H135" s="8"/>
    </row>
    <row r="136" spans="1:8" ht="28.5" x14ac:dyDescent="0.25">
      <c r="A136" s="14">
        <v>499</v>
      </c>
      <c r="B136" s="15" t="s">
        <v>246</v>
      </c>
      <c r="C136" s="16" t="s">
        <v>57</v>
      </c>
      <c r="D136" s="14">
        <v>2</v>
      </c>
      <c r="E136" s="17">
        <v>0</v>
      </c>
      <c r="F136" s="18">
        <f t="shared" si="21"/>
        <v>0</v>
      </c>
      <c r="G136" s="18">
        <f t="shared" si="22"/>
        <v>0</v>
      </c>
      <c r="H136" s="8"/>
    </row>
    <row r="137" spans="1:8" ht="28.5" x14ac:dyDescent="0.25">
      <c r="A137" s="14">
        <v>500</v>
      </c>
      <c r="B137" s="15" t="s">
        <v>247</v>
      </c>
      <c r="C137" s="16" t="s">
        <v>57</v>
      </c>
      <c r="D137" s="14">
        <v>1</v>
      </c>
      <c r="E137" s="17">
        <v>0</v>
      </c>
      <c r="F137" s="18">
        <f t="shared" si="21"/>
        <v>0</v>
      </c>
      <c r="G137" s="18">
        <f t="shared" si="22"/>
        <v>0</v>
      </c>
      <c r="H137" s="8"/>
    </row>
    <row r="138" spans="1:8" ht="28.5" x14ac:dyDescent="0.25">
      <c r="A138" s="14">
        <v>501</v>
      </c>
      <c r="B138" s="15" t="s">
        <v>248</v>
      </c>
      <c r="C138" s="16" t="s">
        <v>57</v>
      </c>
      <c r="D138" s="14">
        <v>1</v>
      </c>
      <c r="E138" s="17">
        <v>0</v>
      </c>
      <c r="F138" s="18">
        <f t="shared" si="21"/>
        <v>0</v>
      </c>
      <c r="G138" s="18">
        <f t="shared" si="22"/>
        <v>0</v>
      </c>
      <c r="H138" s="8"/>
    </row>
    <row r="139" spans="1:8" ht="28.5" x14ac:dyDescent="0.25">
      <c r="A139" s="14">
        <v>502</v>
      </c>
      <c r="B139" s="15" t="s">
        <v>249</v>
      </c>
      <c r="C139" s="16" t="s">
        <v>57</v>
      </c>
      <c r="D139" s="14">
        <v>1</v>
      </c>
      <c r="E139" s="17">
        <v>0</v>
      </c>
      <c r="F139" s="18">
        <f t="shared" si="21"/>
        <v>0</v>
      </c>
      <c r="G139" s="18">
        <f t="shared" si="22"/>
        <v>0</v>
      </c>
      <c r="H139" s="8"/>
    </row>
    <row r="140" spans="1:8" ht="28.5" x14ac:dyDescent="0.25">
      <c r="A140" s="14">
        <v>503</v>
      </c>
      <c r="B140" s="15" t="s">
        <v>250</v>
      </c>
      <c r="C140" s="16" t="s">
        <v>57</v>
      </c>
      <c r="D140" s="14">
        <v>1</v>
      </c>
      <c r="E140" s="17">
        <v>0</v>
      </c>
      <c r="F140" s="18">
        <f t="shared" si="21"/>
        <v>0</v>
      </c>
      <c r="G140" s="18">
        <f t="shared" si="22"/>
        <v>0</v>
      </c>
      <c r="H140" s="8"/>
    </row>
    <row r="141" spans="1:8" x14ac:dyDescent="0.25">
      <c r="A141" s="14">
        <v>504</v>
      </c>
      <c r="B141" s="15" t="s">
        <v>123</v>
      </c>
      <c r="C141" s="16"/>
      <c r="D141" s="14"/>
      <c r="E141" s="17"/>
      <c r="F141" s="18"/>
      <c r="G141" s="18"/>
      <c r="H141" s="8"/>
    </row>
    <row r="142" spans="1:8" ht="42.75" x14ac:dyDescent="0.25">
      <c r="A142" s="41">
        <v>505</v>
      </c>
      <c r="B142" s="42" t="s">
        <v>251</v>
      </c>
      <c r="C142" s="43" t="s">
        <v>57</v>
      </c>
      <c r="D142" s="41">
        <v>1</v>
      </c>
      <c r="E142" s="44">
        <v>0</v>
      </c>
      <c r="F142" s="45">
        <f t="shared" si="21"/>
        <v>0</v>
      </c>
      <c r="G142" s="45">
        <f t="shared" si="22"/>
        <v>0</v>
      </c>
      <c r="H142" s="8"/>
    </row>
    <row r="143" spans="1:8" ht="28.5" x14ac:dyDescent="0.25">
      <c r="A143" s="14">
        <v>506</v>
      </c>
      <c r="B143" s="15" t="s">
        <v>252</v>
      </c>
      <c r="C143" s="16" t="s">
        <v>57</v>
      </c>
      <c r="D143" s="14">
        <v>1</v>
      </c>
      <c r="E143" s="17">
        <v>0</v>
      </c>
      <c r="F143" s="18">
        <f t="shared" si="21"/>
        <v>0</v>
      </c>
      <c r="G143" s="18">
        <f t="shared" si="22"/>
        <v>0</v>
      </c>
      <c r="H143" s="8"/>
    </row>
    <row r="144" spans="1:8" ht="28.5" x14ac:dyDescent="0.25">
      <c r="A144" s="14">
        <v>507</v>
      </c>
      <c r="B144" s="15" t="s">
        <v>253</v>
      </c>
      <c r="C144" s="16" t="s">
        <v>57</v>
      </c>
      <c r="D144" s="14">
        <v>1</v>
      </c>
      <c r="E144" s="17">
        <v>0</v>
      </c>
      <c r="F144" s="18">
        <f t="shared" si="21"/>
        <v>0</v>
      </c>
      <c r="G144" s="18">
        <f t="shared" si="22"/>
        <v>0</v>
      </c>
      <c r="H144" s="8"/>
    </row>
    <row r="145" spans="1:8" ht="28.5" x14ac:dyDescent="0.25">
      <c r="A145" s="14">
        <v>508</v>
      </c>
      <c r="B145" s="15" t="s">
        <v>254</v>
      </c>
      <c r="C145" s="16" t="s">
        <v>57</v>
      </c>
      <c r="D145" s="14">
        <v>2</v>
      </c>
      <c r="E145" s="17">
        <v>0</v>
      </c>
      <c r="F145" s="18">
        <f t="shared" si="21"/>
        <v>0</v>
      </c>
      <c r="G145" s="18">
        <f t="shared" si="22"/>
        <v>0</v>
      </c>
      <c r="H145" s="8"/>
    </row>
    <row r="146" spans="1:8" ht="28.5" x14ac:dyDescent="0.25">
      <c r="A146" s="14">
        <v>509</v>
      </c>
      <c r="B146" s="15" t="s">
        <v>255</v>
      </c>
      <c r="C146" s="16" t="s">
        <v>57</v>
      </c>
      <c r="D146" s="14">
        <v>1</v>
      </c>
      <c r="E146" s="17">
        <v>0</v>
      </c>
      <c r="F146" s="18">
        <f t="shared" si="21"/>
        <v>0</v>
      </c>
      <c r="G146" s="18">
        <f t="shared" si="22"/>
        <v>0</v>
      </c>
      <c r="H146" s="8"/>
    </row>
    <row r="147" spans="1:8" ht="28.5" x14ac:dyDescent="0.25">
      <c r="A147" s="14">
        <v>510</v>
      </c>
      <c r="B147" s="15" t="s">
        <v>256</v>
      </c>
      <c r="C147" s="16" t="s">
        <v>57</v>
      </c>
      <c r="D147" s="14">
        <v>1</v>
      </c>
      <c r="E147" s="17">
        <v>0</v>
      </c>
      <c r="F147" s="18">
        <f t="shared" si="21"/>
        <v>0</v>
      </c>
      <c r="G147" s="18">
        <f t="shared" si="22"/>
        <v>0</v>
      </c>
      <c r="H147" s="8"/>
    </row>
    <row r="148" spans="1:8" x14ac:dyDescent="0.25">
      <c r="A148" s="14">
        <v>511</v>
      </c>
      <c r="B148" s="15" t="s">
        <v>257</v>
      </c>
      <c r="C148" s="16" t="s">
        <v>57</v>
      </c>
      <c r="D148" s="14">
        <v>1</v>
      </c>
      <c r="E148" s="17">
        <v>0</v>
      </c>
      <c r="F148" s="18">
        <f t="shared" si="21"/>
        <v>0</v>
      </c>
      <c r="G148" s="18">
        <f t="shared" si="22"/>
        <v>0</v>
      </c>
      <c r="H148" s="8"/>
    </row>
    <row r="149" spans="1:8" ht="28.5" x14ac:dyDescent="0.25">
      <c r="A149" s="14">
        <v>512</v>
      </c>
      <c r="B149" s="15" t="s">
        <v>258</v>
      </c>
      <c r="C149" s="16" t="s">
        <v>57</v>
      </c>
      <c r="D149" s="14">
        <v>2</v>
      </c>
      <c r="E149" s="17">
        <v>0</v>
      </c>
      <c r="F149" s="18">
        <f t="shared" si="21"/>
        <v>0</v>
      </c>
      <c r="G149" s="18">
        <f t="shared" si="22"/>
        <v>0</v>
      </c>
      <c r="H149" s="8"/>
    </row>
    <row r="150" spans="1:8" ht="28.5" x14ac:dyDescent="0.25">
      <c r="A150" s="14">
        <v>513</v>
      </c>
      <c r="B150" s="15" t="s">
        <v>259</v>
      </c>
      <c r="C150" s="16" t="s">
        <v>57</v>
      </c>
      <c r="D150" s="14">
        <v>2</v>
      </c>
      <c r="E150" s="17">
        <v>0</v>
      </c>
      <c r="F150" s="18">
        <f t="shared" si="21"/>
        <v>0</v>
      </c>
      <c r="G150" s="18">
        <f t="shared" si="22"/>
        <v>0</v>
      </c>
      <c r="H150" s="8"/>
    </row>
    <row r="151" spans="1:8" x14ac:dyDescent="0.25">
      <c r="A151" s="14">
        <v>514</v>
      </c>
      <c r="B151" s="15" t="s">
        <v>260</v>
      </c>
      <c r="C151" s="16" t="s">
        <v>57</v>
      </c>
      <c r="D151" s="14">
        <v>2</v>
      </c>
      <c r="E151" s="17">
        <v>0</v>
      </c>
      <c r="F151" s="18">
        <f t="shared" si="21"/>
        <v>0</v>
      </c>
      <c r="G151" s="18">
        <f t="shared" si="22"/>
        <v>0</v>
      </c>
      <c r="H151" s="8"/>
    </row>
    <row r="152" spans="1:8" x14ac:dyDescent="0.25">
      <c r="A152" s="14">
        <v>515</v>
      </c>
      <c r="B152" s="15" t="s">
        <v>261</v>
      </c>
      <c r="C152" s="16" t="s">
        <v>57</v>
      </c>
      <c r="D152" s="14">
        <v>2</v>
      </c>
      <c r="E152" s="17">
        <v>0</v>
      </c>
      <c r="F152" s="18">
        <f t="shared" si="21"/>
        <v>0</v>
      </c>
      <c r="G152" s="18">
        <f t="shared" si="22"/>
        <v>0</v>
      </c>
      <c r="H152" s="8"/>
    </row>
    <row r="153" spans="1:8" ht="28.5" x14ac:dyDescent="0.25">
      <c r="A153" s="14">
        <v>516</v>
      </c>
      <c r="B153" s="15" t="s">
        <v>262</v>
      </c>
      <c r="C153" s="16" t="s">
        <v>57</v>
      </c>
      <c r="D153" s="14">
        <v>2</v>
      </c>
      <c r="E153" s="17">
        <v>0</v>
      </c>
      <c r="F153" s="18">
        <f t="shared" si="21"/>
        <v>0</v>
      </c>
      <c r="G153" s="18">
        <f t="shared" si="22"/>
        <v>0</v>
      </c>
      <c r="H153" s="8"/>
    </row>
    <row r="154" spans="1:8" ht="43.5" x14ac:dyDescent="0.25">
      <c r="A154" s="68">
        <v>517</v>
      </c>
      <c r="B154" s="69" t="s">
        <v>308</v>
      </c>
      <c r="C154" s="70" t="s">
        <v>57</v>
      </c>
      <c r="D154" s="71">
        <v>0</v>
      </c>
      <c r="E154" s="72">
        <v>0</v>
      </c>
      <c r="F154" s="73">
        <f t="shared" si="21"/>
        <v>0</v>
      </c>
      <c r="G154" s="73">
        <f t="shared" si="22"/>
        <v>0</v>
      </c>
      <c r="H154" s="8"/>
    </row>
    <row r="155" spans="1:8" ht="45" x14ac:dyDescent="0.25">
      <c r="A155" s="51" t="s">
        <v>263</v>
      </c>
      <c r="B155" s="54" t="s">
        <v>264</v>
      </c>
      <c r="C155" s="55" t="s">
        <v>57</v>
      </c>
      <c r="D155" s="51">
        <v>1</v>
      </c>
      <c r="E155" s="56">
        <v>0</v>
      </c>
      <c r="F155" s="57">
        <f t="shared" ref="F155" si="31">IF(ISNUMBER(E155),IF(E155&gt;0,ROUND(E155,2),0),0)</f>
        <v>0</v>
      </c>
      <c r="G155" s="57">
        <f t="shared" ref="G155" si="32">ROUND(D155*F155,2)</f>
        <v>0</v>
      </c>
      <c r="H155" s="8"/>
    </row>
    <row r="156" spans="1:8" ht="42.75" x14ac:dyDescent="0.25">
      <c r="A156" s="68">
        <v>518</v>
      </c>
      <c r="B156" s="69" t="s">
        <v>265</v>
      </c>
      <c r="C156" s="70" t="s">
        <v>57</v>
      </c>
      <c r="D156" s="71">
        <v>0</v>
      </c>
      <c r="E156" s="72">
        <v>0</v>
      </c>
      <c r="F156" s="73">
        <f t="shared" si="21"/>
        <v>0</v>
      </c>
      <c r="G156" s="73">
        <f t="shared" si="22"/>
        <v>0</v>
      </c>
      <c r="H156" s="8"/>
    </row>
    <row r="157" spans="1:8" ht="42.75" x14ac:dyDescent="0.25">
      <c r="A157" s="68">
        <v>519</v>
      </c>
      <c r="B157" s="69" t="s">
        <v>266</v>
      </c>
      <c r="C157" s="70" t="s">
        <v>57</v>
      </c>
      <c r="D157" s="71">
        <v>0</v>
      </c>
      <c r="E157" s="72">
        <v>0</v>
      </c>
      <c r="F157" s="73">
        <f t="shared" si="21"/>
        <v>0</v>
      </c>
      <c r="G157" s="73">
        <f t="shared" si="22"/>
        <v>0</v>
      </c>
      <c r="H157" s="8"/>
    </row>
    <row r="158" spans="1:8" ht="45" x14ac:dyDescent="0.25">
      <c r="A158" s="51" t="s">
        <v>267</v>
      </c>
      <c r="B158" s="54" t="s">
        <v>268</v>
      </c>
      <c r="C158" s="55" t="s">
        <v>57</v>
      </c>
      <c r="D158" s="51">
        <v>1</v>
      </c>
      <c r="E158" s="56">
        <v>0</v>
      </c>
      <c r="F158" s="57">
        <f t="shared" ref="F158" si="33">IF(ISNUMBER(E158),IF(E158&gt;0,ROUND(E158,2),0),0)</f>
        <v>0</v>
      </c>
      <c r="G158" s="57">
        <f t="shared" ref="G158" si="34">ROUND(D158*F158,2)</f>
        <v>0</v>
      </c>
      <c r="H158" s="8"/>
    </row>
    <row r="159" spans="1:8" ht="42.75" x14ac:dyDescent="0.25">
      <c r="A159" s="14">
        <v>520</v>
      </c>
      <c r="B159" s="15" t="s">
        <v>269</v>
      </c>
      <c r="C159" s="16" t="s">
        <v>57</v>
      </c>
      <c r="D159" s="14">
        <v>1</v>
      </c>
      <c r="E159" s="17">
        <v>0</v>
      </c>
      <c r="F159" s="18">
        <f t="shared" si="21"/>
        <v>0</v>
      </c>
      <c r="G159" s="18">
        <f t="shared" si="22"/>
        <v>0</v>
      </c>
      <c r="H159" s="8"/>
    </row>
    <row r="160" spans="1:8" ht="42.75" x14ac:dyDescent="0.25">
      <c r="A160" s="14">
        <v>521</v>
      </c>
      <c r="B160" s="15" t="s">
        <v>270</v>
      </c>
      <c r="C160" s="16" t="s">
        <v>57</v>
      </c>
      <c r="D160" s="14">
        <v>1</v>
      </c>
      <c r="E160" s="17">
        <v>0</v>
      </c>
      <c r="F160" s="18">
        <f t="shared" si="21"/>
        <v>0</v>
      </c>
      <c r="G160" s="18">
        <f t="shared" si="22"/>
        <v>0</v>
      </c>
      <c r="H160" s="8"/>
    </row>
    <row r="161" spans="1:8" ht="45" x14ac:dyDescent="0.25">
      <c r="A161" s="51" t="s">
        <v>271</v>
      </c>
      <c r="B161" s="54" t="s">
        <v>272</v>
      </c>
      <c r="C161" s="55" t="s">
        <v>57</v>
      </c>
      <c r="D161" s="51">
        <v>1</v>
      </c>
      <c r="E161" s="56">
        <v>0</v>
      </c>
      <c r="F161" s="57">
        <f t="shared" si="21"/>
        <v>0</v>
      </c>
      <c r="G161" s="57">
        <f t="shared" si="22"/>
        <v>0</v>
      </c>
      <c r="H161" s="8"/>
    </row>
    <row r="162" spans="1:8" ht="45" x14ac:dyDescent="0.25">
      <c r="A162" s="51" t="s">
        <v>273</v>
      </c>
      <c r="B162" s="54" t="s">
        <v>274</v>
      </c>
      <c r="C162" s="55" t="s">
        <v>57</v>
      </c>
      <c r="D162" s="51">
        <v>1</v>
      </c>
      <c r="E162" s="56">
        <v>0</v>
      </c>
      <c r="F162" s="57">
        <f t="shared" ref="F162" si="35">IF(ISNUMBER(E162),IF(E162&gt;0,ROUND(E162,2),0),0)</f>
        <v>0</v>
      </c>
      <c r="G162" s="57">
        <f t="shared" ref="G162" si="36">ROUND(D162*F162,2)</f>
        <v>0</v>
      </c>
      <c r="H162" s="8"/>
    </row>
    <row r="163" spans="1:8" s="33" customFormat="1" ht="30" x14ac:dyDescent="0.25">
      <c r="A163" s="51" t="s">
        <v>275</v>
      </c>
      <c r="B163" s="54" t="s">
        <v>276</v>
      </c>
      <c r="C163" s="55" t="s">
        <v>57</v>
      </c>
      <c r="D163" s="51">
        <v>2</v>
      </c>
      <c r="E163" s="56">
        <v>0</v>
      </c>
      <c r="F163" s="57"/>
      <c r="G163" s="57">
        <f>ROUND(D163*F163,2)</f>
        <v>0</v>
      </c>
      <c r="H163" s="32"/>
    </row>
    <row r="164" spans="1:8" s="33" customFormat="1" ht="30" x14ac:dyDescent="0.25">
      <c r="A164" s="51" t="s">
        <v>277</v>
      </c>
      <c r="B164" s="54" t="s">
        <v>278</v>
      </c>
      <c r="C164" s="55" t="s">
        <v>57</v>
      </c>
      <c r="D164" s="51">
        <v>2</v>
      </c>
      <c r="E164" s="56">
        <v>0</v>
      </c>
      <c r="F164" s="57"/>
      <c r="G164" s="57">
        <f>ROUND(D164*F164,2)</f>
        <v>0</v>
      </c>
      <c r="H164" s="32"/>
    </row>
    <row r="165" spans="1:8" s="33" customFormat="1" ht="30" x14ac:dyDescent="0.25">
      <c r="A165" s="51" t="s">
        <v>279</v>
      </c>
      <c r="B165" s="54" t="s">
        <v>280</v>
      </c>
      <c r="C165" s="55" t="s">
        <v>57</v>
      </c>
      <c r="D165" s="51">
        <v>2</v>
      </c>
      <c r="E165" s="56">
        <v>0</v>
      </c>
      <c r="F165" s="57"/>
      <c r="G165" s="57">
        <f>ROUND(D165*F165,2)</f>
        <v>0</v>
      </c>
      <c r="H165" s="32"/>
    </row>
    <row r="166" spans="1:8" ht="28.5" x14ac:dyDescent="0.25">
      <c r="A166" s="14">
        <v>522</v>
      </c>
      <c r="B166" s="15" t="s">
        <v>281</v>
      </c>
      <c r="C166" s="16" t="s">
        <v>57</v>
      </c>
      <c r="D166" s="14">
        <v>2</v>
      </c>
      <c r="E166" s="17">
        <v>0</v>
      </c>
      <c r="F166" s="18">
        <f t="shared" si="21"/>
        <v>0</v>
      </c>
      <c r="G166" s="18">
        <f t="shared" si="22"/>
        <v>0</v>
      </c>
      <c r="H166" s="8"/>
    </row>
    <row r="167" spans="1:8" ht="28.5" x14ac:dyDescent="0.25">
      <c r="A167" s="14">
        <v>523</v>
      </c>
      <c r="B167" s="15" t="s">
        <v>282</v>
      </c>
      <c r="C167" s="16" t="s">
        <v>57</v>
      </c>
      <c r="D167" s="14">
        <v>2</v>
      </c>
      <c r="E167" s="17">
        <v>0</v>
      </c>
      <c r="F167" s="18">
        <f t="shared" ref="F167:F185" si="37">IF(ISNUMBER(E167),IF(E167&gt;0,ROUND(E167,2),0),0)</f>
        <v>0</v>
      </c>
      <c r="G167" s="18">
        <f t="shared" ref="G167:G185" si="38">ROUND(D167*F167,2)</f>
        <v>0</v>
      </c>
      <c r="H167" s="8"/>
    </row>
    <row r="168" spans="1:8" ht="42.75" x14ac:dyDescent="0.25">
      <c r="A168" s="14">
        <v>524</v>
      </c>
      <c r="B168" s="15" t="s">
        <v>283</v>
      </c>
      <c r="C168" s="16" t="s">
        <v>57</v>
      </c>
      <c r="D168" s="14">
        <v>2</v>
      </c>
      <c r="E168" s="17">
        <v>0</v>
      </c>
      <c r="F168" s="18">
        <f t="shared" si="37"/>
        <v>0</v>
      </c>
      <c r="G168" s="18">
        <f t="shared" si="38"/>
        <v>0</v>
      </c>
      <c r="H168" s="8"/>
    </row>
    <row r="169" spans="1:8" ht="28.5" x14ac:dyDescent="0.25">
      <c r="A169" s="14">
        <v>525</v>
      </c>
      <c r="B169" s="15" t="s">
        <v>284</v>
      </c>
      <c r="C169" s="16" t="s">
        <v>57</v>
      </c>
      <c r="D169" s="14">
        <v>2</v>
      </c>
      <c r="E169" s="17">
        <v>0</v>
      </c>
      <c r="F169" s="18">
        <f t="shared" si="37"/>
        <v>0</v>
      </c>
      <c r="G169" s="18">
        <f t="shared" si="38"/>
        <v>0</v>
      </c>
      <c r="H169" s="8"/>
    </row>
    <row r="170" spans="1:8" ht="28.5" x14ac:dyDescent="0.25">
      <c r="A170" s="14">
        <v>526</v>
      </c>
      <c r="B170" s="15" t="s">
        <v>285</v>
      </c>
      <c r="C170" s="16" t="s">
        <v>57</v>
      </c>
      <c r="D170" s="14">
        <v>2</v>
      </c>
      <c r="E170" s="17">
        <v>0</v>
      </c>
      <c r="F170" s="18">
        <f t="shared" si="37"/>
        <v>0</v>
      </c>
      <c r="G170" s="18">
        <f t="shared" si="38"/>
        <v>0</v>
      </c>
      <c r="H170" s="8"/>
    </row>
    <row r="171" spans="1:8" ht="42.75" x14ac:dyDescent="0.25">
      <c r="A171" s="14">
        <v>527</v>
      </c>
      <c r="B171" s="15" t="s">
        <v>286</v>
      </c>
      <c r="C171" s="16" t="s">
        <v>57</v>
      </c>
      <c r="D171" s="14">
        <v>2</v>
      </c>
      <c r="E171" s="17">
        <v>0</v>
      </c>
      <c r="F171" s="18">
        <f t="shared" si="37"/>
        <v>0</v>
      </c>
      <c r="G171" s="18">
        <f t="shared" si="38"/>
        <v>0</v>
      </c>
      <c r="H171" s="8"/>
    </row>
    <row r="172" spans="1:8" ht="28.5" x14ac:dyDescent="0.25">
      <c r="A172" s="14">
        <v>528</v>
      </c>
      <c r="B172" s="15" t="s">
        <v>287</v>
      </c>
      <c r="C172" s="16" t="s">
        <v>57</v>
      </c>
      <c r="D172" s="14">
        <v>2</v>
      </c>
      <c r="E172" s="17">
        <v>0</v>
      </c>
      <c r="F172" s="18">
        <f t="shared" si="37"/>
        <v>0</v>
      </c>
      <c r="G172" s="18">
        <f t="shared" si="38"/>
        <v>0</v>
      </c>
      <c r="H172" s="8"/>
    </row>
    <row r="173" spans="1:8" x14ac:dyDescent="0.25">
      <c r="A173" s="14">
        <v>529</v>
      </c>
      <c r="B173" s="15" t="s">
        <v>288</v>
      </c>
      <c r="C173" s="16" t="s">
        <v>57</v>
      </c>
      <c r="D173" s="14">
        <v>2</v>
      </c>
      <c r="E173" s="17">
        <v>0</v>
      </c>
      <c r="F173" s="18">
        <f t="shared" si="37"/>
        <v>0</v>
      </c>
      <c r="G173" s="18">
        <f t="shared" si="38"/>
        <v>0</v>
      </c>
      <c r="H173" s="8"/>
    </row>
    <row r="174" spans="1:8" x14ac:dyDescent="0.25">
      <c r="A174" s="14">
        <v>530</v>
      </c>
      <c r="B174" s="15" t="s">
        <v>289</v>
      </c>
      <c r="C174" s="16" t="s">
        <v>57</v>
      </c>
      <c r="D174" s="14">
        <v>2</v>
      </c>
      <c r="E174" s="17">
        <v>0</v>
      </c>
      <c r="F174" s="18">
        <f t="shared" si="37"/>
        <v>0</v>
      </c>
      <c r="G174" s="18">
        <f t="shared" si="38"/>
        <v>0</v>
      </c>
      <c r="H174" s="8"/>
    </row>
    <row r="175" spans="1:8" ht="28.5" x14ac:dyDescent="0.25">
      <c r="A175" s="14">
        <v>531</v>
      </c>
      <c r="B175" s="15" t="s">
        <v>290</v>
      </c>
      <c r="C175" s="16" t="s">
        <v>57</v>
      </c>
      <c r="D175" s="14">
        <v>6</v>
      </c>
      <c r="E175" s="17">
        <v>0</v>
      </c>
      <c r="F175" s="18">
        <f t="shared" si="37"/>
        <v>0</v>
      </c>
      <c r="G175" s="18">
        <f t="shared" si="38"/>
        <v>0</v>
      </c>
      <c r="H175" s="8"/>
    </row>
    <row r="176" spans="1:8" ht="28.5" x14ac:dyDescent="0.25">
      <c r="A176" s="14">
        <v>532</v>
      </c>
      <c r="B176" s="15" t="s">
        <v>291</v>
      </c>
      <c r="C176" s="16" t="s">
        <v>57</v>
      </c>
      <c r="D176" s="14">
        <v>6</v>
      </c>
      <c r="E176" s="17">
        <v>0</v>
      </c>
      <c r="F176" s="18">
        <f t="shared" si="37"/>
        <v>0</v>
      </c>
      <c r="G176" s="18">
        <f t="shared" si="38"/>
        <v>0</v>
      </c>
      <c r="H176" s="8"/>
    </row>
    <row r="177" spans="1:8" ht="85.5" x14ac:dyDescent="0.25">
      <c r="A177" s="14">
        <v>533</v>
      </c>
      <c r="B177" s="15" t="s">
        <v>292</v>
      </c>
      <c r="C177" s="16" t="s">
        <v>57</v>
      </c>
      <c r="D177" s="14">
        <v>1</v>
      </c>
      <c r="E177" s="17">
        <v>0</v>
      </c>
      <c r="F177" s="18">
        <f t="shared" si="37"/>
        <v>0</v>
      </c>
      <c r="G177" s="18">
        <f t="shared" si="38"/>
        <v>0</v>
      </c>
      <c r="H177" s="8"/>
    </row>
    <row r="178" spans="1:8" ht="28.5" x14ac:dyDescent="0.25">
      <c r="A178" s="14">
        <v>534</v>
      </c>
      <c r="B178" s="15" t="s">
        <v>293</v>
      </c>
      <c r="C178" s="16" t="s">
        <v>57</v>
      </c>
      <c r="D178" s="14">
        <v>2</v>
      </c>
      <c r="E178" s="17">
        <v>0</v>
      </c>
      <c r="F178" s="18">
        <f t="shared" si="37"/>
        <v>0</v>
      </c>
      <c r="G178" s="18">
        <f t="shared" si="38"/>
        <v>0</v>
      </c>
      <c r="H178" s="8"/>
    </row>
    <row r="179" spans="1:8" x14ac:dyDescent="0.25">
      <c r="A179" s="14">
        <v>535</v>
      </c>
      <c r="B179" s="15" t="s">
        <v>294</v>
      </c>
      <c r="C179" s="16" t="s">
        <v>57</v>
      </c>
      <c r="D179" s="14">
        <v>1</v>
      </c>
      <c r="E179" s="17">
        <v>0</v>
      </c>
      <c r="F179" s="18">
        <f t="shared" si="37"/>
        <v>0</v>
      </c>
      <c r="G179" s="18">
        <f t="shared" si="38"/>
        <v>0</v>
      </c>
      <c r="H179" s="8"/>
    </row>
    <row r="180" spans="1:8" x14ac:dyDescent="0.25">
      <c r="A180" s="14">
        <v>536</v>
      </c>
      <c r="B180" s="15" t="s">
        <v>295</v>
      </c>
      <c r="C180" s="16" t="s">
        <v>57</v>
      </c>
      <c r="D180" s="14">
        <v>1</v>
      </c>
      <c r="E180" s="17">
        <v>0</v>
      </c>
      <c r="F180" s="18">
        <f t="shared" si="37"/>
        <v>0</v>
      </c>
      <c r="G180" s="18">
        <f t="shared" si="38"/>
        <v>0</v>
      </c>
      <c r="H180" s="8"/>
    </row>
    <row r="181" spans="1:8" x14ac:dyDescent="0.25">
      <c r="A181" s="14">
        <v>537</v>
      </c>
      <c r="B181" s="15" t="s">
        <v>296</v>
      </c>
      <c r="C181" s="16" t="s">
        <v>57</v>
      </c>
      <c r="D181" s="14">
        <v>4</v>
      </c>
      <c r="E181" s="17">
        <v>0</v>
      </c>
      <c r="F181" s="18">
        <f t="shared" si="37"/>
        <v>0</v>
      </c>
      <c r="G181" s="18">
        <f t="shared" si="38"/>
        <v>0</v>
      </c>
      <c r="H181" s="8"/>
    </row>
    <row r="182" spans="1:8" ht="28.5" x14ac:dyDescent="0.25">
      <c r="A182" s="14">
        <v>538</v>
      </c>
      <c r="B182" s="15" t="s">
        <v>297</v>
      </c>
      <c r="C182" s="16" t="s">
        <v>57</v>
      </c>
      <c r="D182" s="14">
        <v>4</v>
      </c>
      <c r="E182" s="17">
        <v>0</v>
      </c>
      <c r="F182" s="18">
        <f t="shared" si="37"/>
        <v>0</v>
      </c>
      <c r="G182" s="18">
        <f t="shared" si="38"/>
        <v>0</v>
      </c>
      <c r="H182" s="8"/>
    </row>
    <row r="183" spans="1:8" ht="28.5" x14ac:dyDescent="0.25">
      <c r="A183" s="14">
        <v>539</v>
      </c>
      <c r="B183" s="15" t="s">
        <v>298</v>
      </c>
      <c r="C183" s="16" t="s">
        <v>57</v>
      </c>
      <c r="D183" s="14">
        <v>4</v>
      </c>
      <c r="E183" s="17">
        <v>0</v>
      </c>
      <c r="F183" s="18">
        <f t="shared" si="37"/>
        <v>0</v>
      </c>
      <c r="G183" s="18">
        <f t="shared" si="38"/>
        <v>0</v>
      </c>
      <c r="H183" s="8"/>
    </row>
    <row r="184" spans="1:8" ht="28.5" x14ac:dyDescent="0.25">
      <c r="A184" s="14">
        <v>540</v>
      </c>
      <c r="B184" s="15" t="s">
        <v>299</v>
      </c>
      <c r="C184" s="16" t="s">
        <v>57</v>
      </c>
      <c r="D184" s="14">
        <v>4</v>
      </c>
      <c r="E184" s="17">
        <v>0</v>
      </c>
      <c r="F184" s="18">
        <f t="shared" si="37"/>
        <v>0</v>
      </c>
      <c r="G184" s="18">
        <f t="shared" si="38"/>
        <v>0</v>
      </c>
      <c r="H184" s="8"/>
    </row>
    <row r="185" spans="1:8" ht="28.5" x14ac:dyDescent="0.25">
      <c r="A185" s="14">
        <v>541</v>
      </c>
      <c r="B185" s="15" t="s">
        <v>300</v>
      </c>
      <c r="C185" s="16" t="s">
        <v>57</v>
      </c>
      <c r="D185" s="14">
        <v>4</v>
      </c>
      <c r="E185" s="17">
        <v>0</v>
      </c>
      <c r="F185" s="18">
        <f t="shared" si="37"/>
        <v>0</v>
      </c>
      <c r="G185" s="18">
        <f t="shared" si="38"/>
        <v>0</v>
      </c>
      <c r="H185" s="8"/>
    </row>
    <row r="186" spans="1:8" ht="28.5" x14ac:dyDescent="0.25">
      <c r="A186" s="14">
        <v>542</v>
      </c>
      <c r="B186" s="15" t="s">
        <v>301</v>
      </c>
      <c r="C186" s="16" t="s">
        <v>57</v>
      </c>
      <c r="D186" s="14">
        <v>1</v>
      </c>
      <c r="E186" s="17">
        <v>0</v>
      </c>
      <c r="F186" s="18">
        <f t="shared" ref="F186" si="39">IF(ISNUMBER(E186),IF(E186&gt;0,ROUND(E186,2),0),0)</f>
        <v>0</v>
      </c>
      <c r="G186" s="18">
        <f t="shared" ref="G186" si="40">ROUND(D186*F186,2)</f>
        <v>0</v>
      </c>
      <c r="H186" s="8"/>
    </row>
    <row r="187" spans="1:8" x14ac:dyDescent="0.25">
      <c r="A187" s="14">
        <v>543</v>
      </c>
      <c r="B187" s="15" t="s">
        <v>302</v>
      </c>
      <c r="C187" s="16" t="s">
        <v>57</v>
      </c>
      <c r="D187" s="14">
        <v>1</v>
      </c>
      <c r="E187" s="17">
        <v>0</v>
      </c>
      <c r="F187" s="18">
        <f t="shared" ref="F187" si="41">IF(ISNUMBER(E187),IF(E187&gt;0,ROUND(E187,2),0),0)</f>
        <v>0</v>
      </c>
      <c r="G187" s="18">
        <f t="shared" ref="G187" si="42">ROUND(D187*F187,2)</f>
        <v>0</v>
      </c>
      <c r="H187" s="8"/>
    </row>
    <row r="188" spans="1:8" x14ac:dyDescent="0.25">
      <c r="A188" s="14">
        <v>544</v>
      </c>
      <c r="B188" s="15" t="s">
        <v>303</v>
      </c>
      <c r="C188" s="16" t="s">
        <v>57</v>
      </c>
      <c r="D188" s="14">
        <v>1</v>
      </c>
      <c r="E188" s="17">
        <v>0</v>
      </c>
      <c r="F188" s="18">
        <f t="shared" ref="F188" si="43">IF(ISNUMBER(E188),IF(E188&gt;0,ROUND(E188,2),0),0)</f>
        <v>0</v>
      </c>
      <c r="G188" s="18">
        <f t="shared" ref="G188" si="44">ROUND(D188*F188,2)</f>
        <v>0</v>
      </c>
      <c r="H188" s="8"/>
    </row>
    <row r="189" spans="1:8" ht="28.5" x14ac:dyDescent="0.25">
      <c r="A189" s="14">
        <v>545</v>
      </c>
      <c r="B189" s="15" t="s">
        <v>304</v>
      </c>
      <c r="C189" s="16" t="s">
        <v>57</v>
      </c>
      <c r="D189" s="14">
        <v>1</v>
      </c>
      <c r="E189" s="17">
        <v>0</v>
      </c>
      <c r="F189" s="18">
        <f t="shared" ref="F189:F191" si="45">IF(ISNUMBER(E189),IF(E189&gt;0,ROUND(E189,2),0),0)</f>
        <v>0</v>
      </c>
      <c r="G189" s="18">
        <f t="shared" ref="G189:G191" si="46">ROUND(D189*F189,2)</f>
        <v>0</v>
      </c>
      <c r="H189" s="8"/>
    </row>
    <row r="190" spans="1:8" ht="28.5" x14ac:dyDescent="0.25">
      <c r="A190" s="14">
        <v>546</v>
      </c>
      <c r="B190" s="15" t="s">
        <v>305</v>
      </c>
      <c r="C190" s="16" t="s">
        <v>57</v>
      </c>
      <c r="D190" s="14">
        <v>1</v>
      </c>
      <c r="E190" s="17">
        <v>0</v>
      </c>
      <c r="F190" s="18">
        <f t="shared" si="45"/>
        <v>0</v>
      </c>
      <c r="G190" s="18">
        <f t="shared" si="46"/>
        <v>0</v>
      </c>
      <c r="H190" s="8"/>
    </row>
    <row r="191" spans="1:8" ht="28.5" x14ac:dyDescent="0.25">
      <c r="A191" s="14">
        <v>547</v>
      </c>
      <c r="B191" s="15" t="s">
        <v>306</v>
      </c>
      <c r="C191" s="16" t="s">
        <v>57</v>
      </c>
      <c r="D191" s="14">
        <v>1</v>
      </c>
      <c r="E191" s="17">
        <v>0</v>
      </c>
      <c r="F191" s="18">
        <f t="shared" si="45"/>
        <v>0</v>
      </c>
      <c r="G191" s="18">
        <f t="shared" si="46"/>
        <v>0</v>
      </c>
      <c r="H191" s="8"/>
    </row>
    <row r="192" spans="1:8" ht="28.5" x14ac:dyDescent="0.25">
      <c r="A192" s="14">
        <v>548</v>
      </c>
      <c r="B192" s="15" t="s">
        <v>307</v>
      </c>
      <c r="C192" s="16" t="s">
        <v>57</v>
      </c>
      <c r="D192" s="14">
        <v>1</v>
      </c>
      <c r="E192" s="17">
        <v>0</v>
      </c>
      <c r="F192" s="18">
        <f t="shared" ref="F192" si="47">IF(ISNUMBER(E192),IF(E192&gt;0,ROUND(E192,2),0),0)</f>
        <v>0</v>
      </c>
      <c r="G192" s="18">
        <f t="shared" ref="G192" si="48">ROUND(D192*F192,2)</f>
        <v>0</v>
      </c>
      <c r="H192" s="8"/>
    </row>
    <row r="193" spans="1:8" ht="15" x14ac:dyDescent="0.25">
      <c r="A193" s="19"/>
      <c r="B193" s="20"/>
      <c r="C193" s="21"/>
      <c r="D193" s="19"/>
      <c r="E193" s="24" t="s">
        <v>54</v>
      </c>
      <c r="F193" s="22"/>
      <c r="G193" s="23">
        <f>SUM(G$2:G192)</f>
        <v>0</v>
      </c>
      <c r="H193" s="9"/>
    </row>
  </sheetData>
  <sheetProtection sort="0"/>
  <conditionalFormatting sqref="B62 B127:B129">
    <cfRule type="expression" dxfId="1" priority="3">
      <formula>CELL("protect",B62)</formula>
    </cfRule>
  </conditionalFormatting>
  <conditionalFormatting sqref="E1:E1048576">
    <cfRule type="expression" dxfId="0" priority="9">
      <formula>CELL("protect",E1)=0</formula>
    </cfRule>
  </conditionalFormatting>
  <dataValidations disablePrompts="1" count="1">
    <dataValidation type="custom" showErrorMessage="1" errorTitle="Nepravilen vnos cene" error="Cena mora biti nenegativno število z največ dvema decimalkama!" sqref="E5:E19 E21:E192" xr:uid="{B7D8D44E-F4EB-49AF-BC6C-E71279CC7B7D}">
      <formula1>AND(ISNUMBER(E5),E5&gt;=0,ROUND(E5*100,6)-INT(E5*100)=0,NOT(ISBLANK(E5)))</formula1>
    </dataValidation>
  </dataValidations>
  <hyperlinks>
    <hyperlink ref="I1" location="Rekapitulacija!A1" display="NAZAJ" xr:uid="{FBC7D676-BCE6-4864-A112-BC39370BF3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IBFO---6X1001D
Datum: november 2025</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33c97603969fc507e8ed9deab8c164ca">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b141304ce7013b9c8ac908e89cb98475"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E941D0-0E7B-47BE-980D-8DE3CC01573B}">
  <ds:schemaRefs>
    <ds:schemaRef ds:uri="http://schemas.microsoft.com/office/2006/metadata/properties"/>
    <ds:schemaRef ds:uri="http://schemas.microsoft.com/office/infopath/2007/PartnerControls"/>
    <ds:schemaRef ds:uri="fb811666-2c31-467a-b257-dfede7781fa8"/>
  </ds:schemaRefs>
</ds:datastoreItem>
</file>

<file path=customXml/itemProps2.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3.xml><?xml version="1.0" encoding="utf-8"?>
<ds:datastoreItem xmlns:ds="http://schemas.openxmlformats.org/officeDocument/2006/customXml" ds:itemID="{9108959D-C448-44D0-8A3F-2E80CEFA55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14</vt:i4>
      </vt:variant>
    </vt:vector>
  </HeadingPairs>
  <TitlesOfParts>
    <vt:vector size="22" baseType="lpstr">
      <vt:lpstr>Rekapitulacija</vt:lpstr>
      <vt:lpstr>Uvod</vt:lpstr>
      <vt:lpstr>Dobava nizkonapetostne opreme</vt:lpstr>
      <vt:lpstr>Dobava opreme vodenja</vt:lpstr>
      <vt:lpstr>Dobava el. in opt. konektorjev</vt:lpstr>
      <vt:lpstr>Strokovna podpora in šolanje</vt:lpstr>
      <vt:lpstr>Ostale storitve</vt:lpstr>
      <vt:lpstr>Dobava rezervni deli</vt:lpstr>
      <vt:lpstr>'Dobava el. in opt. konektorjev'!Področje_tiskanja</vt:lpstr>
      <vt:lpstr>'Dobava nizkonapetostne opreme'!Področje_tiskanja</vt:lpstr>
      <vt:lpstr>'Dobava opreme vodenja'!Področje_tiskanja</vt:lpstr>
      <vt:lpstr>'Dobava rezervni deli'!Področje_tiskanja</vt:lpstr>
      <vt:lpstr>'Ostale storitve'!Področje_tiskanja</vt:lpstr>
      <vt:lpstr>Rekapitulacija!Področje_tiskanja</vt:lpstr>
      <vt:lpstr>'Strokovna podpora in šolanje'!Področje_tiskanja</vt:lpstr>
      <vt:lpstr>Uvod!Področje_tiskanja</vt:lpstr>
      <vt:lpstr>'Dobava el. in opt. konektorjev'!Tiskanje_naslovov</vt:lpstr>
      <vt:lpstr>'Dobava nizkonapetostne opreme'!Tiskanje_naslovov</vt:lpstr>
      <vt:lpstr>'Dobava opreme vodenja'!Tiskanje_naslovov</vt:lpstr>
      <vt:lpstr>'Dobava rezervni deli'!Tiskanje_naslovov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 Šnuderl</dc:creator>
  <cp:keywords/>
  <dc:description/>
  <cp:lastModifiedBy>Matej Šnuderl</cp:lastModifiedBy>
  <cp:revision/>
  <dcterms:created xsi:type="dcterms:W3CDTF">2024-08-08T08:16:07Z</dcterms:created>
  <dcterms:modified xsi:type="dcterms:W3CDTF">2025-11-24T13:04:35Z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ies>
</file>